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6\02\"/>
    </mc:Choice>
  </mc:AlternateContent>
  <xr:revisionPtr revIDLastSave="0" documentId="13_ncr:1_{C0FA474D-14A5-466F-89B5-4554C653ABAE}" xr6:coauthVersionLast="47" xr6:coauthVersionMax="47" xr10:uidLastSave="{00000000-0000-0000-0000-000000000000}"/>
  <bookViews>
    <workbookView xWindow="-120" yWindow="-120" windowWidth="29040" windowHeight="15840" xr2:uid="{4FFD273F-CE3F-413E-B80E-77D034F8BCE8}"/>
  </bookViews>
  <sheets>
    <sheet name="ДС_Баз (1)" sheetId="4" r:id="rId1"/>
  </sheets>
  <externalReferences>
    <externalReference r:id="rId2"/>
  </externalReferences>
  <definedNames>
    <definedName name="_xlnm._FilterDatabase" localSheetId="0" hidden="1">'ДС_Баз (1)'!$A$14:$G$160</definedName>
    <definedName name="XLRPARAMS_ISP_FIO" localSheetId="0" hidden="1">#REF!</definedName>
    <definedName name="XLRPARAMS_ISP_FIO" hidden="1">#REF!</definedName>
    <definedName name="XLRPARAMS_MP_NAME" localSheetId="0" hidden="1">#REF!</definedName>
    <definedName name="XLRPARAMS_MP_NAME" hidden="1">#REF!</definedName>
    <definedName name="XLRPARAMS_STR_PERIOD" localSheetId="0" hidden="1">#REF!</definedName>
    <definedName name="XLRPARAMS_STR_PERIOD" hidden="1">#REF!</definedName>
    <definedName name="_xlnm.Print_Titles" localSheetId="0">'ДС_Баз (1)'!$14:$14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7" i="4" l="1"/>
  <c r="A154" i="4"/>
  <c r="A155" i="4" s="1"/>
  <c r="A152" i="4"/>
  <c r="A150" i="4"/>
  <c r="A149" i="4"/>
  <c r="A147" i="4"/>
  <c r="A145" i="4"/>
  <c r="A143" i="4"/>
  <c r="A141" i="4"/>
  <c r="A139" i="4"/>
  <c r="A137" i="4"/>
  <c r="A134" i="4"/>
  <c r="A135" i="4" s="1"/>
  <c r="A132" i="4"/>
  <c r="A130" i="4"/>
  <c r="A126" i="4"/>
  <c r="A127" i="4" s="1"/>
  <c r="A128" i="4" s="1"/>
  <c r="A118" i="4"/>
  <c r="A119" i="4" s="1"/>
  <c r="A120" i="4" s="1"/>
  <c r="A121" i="4" s="1"/>
  <c r="A122" i="4" s="1"/>
  <c r="A123" i="4" s="1"/>
  <c r="A124" i="4" s="1"/>
  <c r="A116" i="4"/>
  <c r="A114" i="4"/>
  <c r="A109" i="4"/>
  <c r="A110" i="4" s="1"/>
  <c r="A111" i="4" s="1"/>
  <c r="A112" i="4" s="1"/>
  <c r="A107" i="4"/>
  <c r="A104" i="4"/>
  <c r="A105" i="4" s="1"/>
  <c r="A102" i="4"/>
  <c r="A99" i="4"/>
  <c r="A100" i="4" s="1"/>
  <c r="A97" i="4"/>
  <c r="A95" i="4"/>
  <c r="A92" i="4"/>
  <c r="A89" i="4"/>
  <c r="A90" i="4" s="1"/>
  <c r="A87" i="4"/>
  <c r="A83" i="4"/>
  <c r="A84" i="4" s="1"/>
  <c r="A85" i="4" s="1"/>
  <c r="A79" i="4"/>
  <c r="A80" i="4" s="1"/>
  <c r="A81" i="4" s="1"/>
  <c r="A74" i="4"/>
  <c r="A75" i="4" s="1"/>
  <c r="A76" i="4" s="1"/>
  <c r="A77" i="4" s="1"/>
  <c r="A71" i="4"/>
  <c r="A72" i="4" s="1"/>
  <c r="A67" i="4"/>
  <c r="A62" i="4"/>
  <c r="A63" i="4" s="1"/>
  <c r="A64" i="4" s="1"/>
  <c r="A65" i="4" s="1"/>
  <c r="A60" i="4"/>
  <c r="A53" i="4"/>
  <c r="A54" i="4" s="1"/>
  <c r="A55" i="4" s="1"/>
  <c r="A56" i="4" s="1"/>
  <c r="A57" i="4" s="1"/>
  <c r="A58" i="4" s="1"/>
  <c r="A51" i="4"/>
  <c r="A49" i="4"/>
  <c r="A47" i="4"/>
  <c r="A44" i="4"/>
  <c r="A45" i="4" s="1"/>
  <c r="A42" i="4"/>
  <c r="A40" i="4"/>
  <c r="A36" i="4"/>
  <c r="A37" i="4" s="1"/>
  <c r="A38" i="4" s="1"/>
  <c r="A33" i="4"/>
  <c r="A31" i="4"/>
  <c r="A29" i="4"/>
  <c r="A27" i="4"/>
  <c r="A21" i="4"/>
  <c r="A22" i="4" s="1"/>
  <c r="A23" i="4" s="1"/>
  <c r="A24" i="4" s="1"/>
  <c r="A25" i="4" s="1"/>
</calcChain>
</file>

<file path=xl/sharedStrings.xml><?xml version="1.0" encoding="utf-8"?>
<sst xmlns="http://schemas.openxmlformats.org/spreadsheetml/2006/main" count="308" uniqueCount="129">
  <si>
    <t>Приложение № 5.1.2</t>
  </si>
  <si>
    <t>к протоколу № 14 заседания Комиссии</t>
  </si>
  <si>
    <t>от 29 декабря 2025 года</t>
  </si>
  <si>
    <t>№ п/п</t>
  </si>
  <si>
    <t>Код МО</t>
  </si>
  <si>
    <t xml:space="preserve">Наименование медицинских организаций                                                                                                                  </t>
  </si>
  <si>
    <t>Код профиля</t>
  </si>
  <si>
    <t>Профиль</t>
  </si>
  <si>
    <t>ВСЕГО:</t>
  </si>
  <si>
    <t>ОМП</t>
  </si>
  <si>
    <t>ОФС, тыс.руб.</t>
  </si>
  <si>
    <t>ГБУЗ "Областная клиническая больница КО"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</si>
  <si>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</si>
  <si>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онкологии</t>
  </si>
  <si>
    <t>офтальмологии</t>
  </si>
  <si>
    <t>терапии</t>
  </si>
  <si>
    <t>эндокринологии</t>
  </si>
  <si>
    <t xml:space="preserve">ГБУЗ "Областная клиническая больница КО" </t>
  </si>
  <si>
    <t>ИТОГО:</t>
  </si>
  <si>
    <t>ГБУЗ "Детская областная больница КО"</t>
  </si>
  <si>
    <t>детской хирургии</t>
  </si>
  <si>
    <t>ревматологии</t>
  </si>
  <si>
    <t>травматологии и ортопедии</t>
  </si>
  <si>
    <t>медицинской реабилитации</t>
  </si>
  <si>
    <t xml:space="preserve">ГБУЗ "Детская областная больница КО" </t>
  </si>
  <si>
    <t>ГБУ КО "Региональный перинатальный центр"</t>
  </si>
  <si>
    <t xml:space="preserve">ГБУ КО "Региональный перинатальный центр" </t>
  </si>
  <si>
    <t>ГБУЗ "Инфекционная больница КО"</t>
  </si>
  <si>
    <t>инфекционным болезням</t>
  </si>
  <si>
    <t xml:space="preserve">ГБУЗ "Инфекционная больница КО" </t>
  </si>
  <si>
    <t>ГБУЗ "Центр общественного здоровья и медицинской профилактики КО"</t>
  </si>
  <si>
    <t xml:space="preserve">ГБУЗ "Центр общественного здоровья и медицинской профилактики КО" </t>
  </si>
  <si>
    <t>ГБУЗ "Центр специализированных видов медицинской помощи КО"</t>
  </si>
  <si>
    <t>дерматовенерологии</t>
  </si>
  <si>
    <t xml:space="preserve">ГБУЗ "Центр специализированных видов медицинской помощи КО" </t>
  </si>
  <si>
    <t>ГБУЗ КО "Городская детская поликлиника "</t>
  </si>
  <si>
    <t>неврологии</t>
  </si>
  <si>
    <t>педиатрии</t>
  </si>
  <si>
    <t xml:space="preserve">ГБУЗ КО "Городская детская поликлиника " </t>
  </si>
  <si>
    <t>ГБУЗ КО "Городская больница № 2"</t>
  </si>
  <si>
    <t xml:space="preserve">ГБУЗ КО "Городская больница № 2" </t>
  </si>
  <si>
    <t>ГБУЗ КО "Городская больница № 3"</t>
  </si>
  <si>
    <t xml:space="preserve">ГБУЗ КО "Городская больница № 3" </t>
  </si>
  <si>
    <t>ГБУЗ КО "Городская больница № 4"</t>
  </si>
  <si>
    <t xml:space="preserve">ГБУЗ КО "Городская больница № 4" </t>
  </si>
  <si>
    <t>ГБУЗ КО "Городская поликлиника 3"</t>
  </si>
  <si>
    <t xml:space="preserve">ГБУЗ КО "Городская поликлиника 3" </t>
  </si>
  <si>
    <t>ГБУЗ КО "Родильный дом № 3"</t>
  </si>
  <si>
    <t xml:space="preserve">ГБУЗ КО "Родильный дом № 3" </t>
  </si>
  <si>
    <t>ГБУЗ КО "Родильный дом № 4"</t>
  </si>
  <si>
    <t xml:space="preserve">ГБУЗ КО "Родильный дом № 4" </t>
  </si>
  <si>
    <t>ГБУЗ КО "Центральная городская клиническая больница"</t>
  </si>
  <si>
    <t>гематологии</t>
  </si>
  <si>
    <t xml:space="preserve">ГБУЗ КО "Центральная городская клиническая больница" </t>
  </si>
  <si>
    <t>ГБУЗ КО "Багратионовская ЦРБ"</t>
  </si>
  <si>
    <t xml:space="preserve">ГБУЗ КО "Багратионовская ЦРБ" </t>
  </si>
  <si>
    <t>ГБУЗ КО "Балтийская ЦРБ"</t>
  </si>
  <si>
    <t>хирургии</t>
  </si>
  <si>
    <t xml:space="preserve">ГБУЗ КО "Балтийская ЦРБ" </t>
  </si>
  <si>
    <t>ГБУЗ КО "Гвардейская ЦРБ"</t>
  </si>
  <si>
    <t xml:space="preserve">ГБУЗ КО "Гвардейская ЦРБ" </t>
  </si>
  <si>
    <t>ГБУЗ КО "Гурьевская ЦРБ"</t>
  </si>
  <si>
    <t xml:space="preserve">ГБУЗ КО "Гурьевская ЦРБ" </t>
  </si>
  <si>
    <t>ГБУЗ КО "Гусевская ЦРБ"</t>
  </si>
  <si>
    <t xml:space="preserve">ГБУЗ КО "Гусевская ЦРБ" </t>
  </si>
  <si>
    <t>ГБУЗ КО "Зеленоградская ЦРБ"</t>
  </si>
  <si>
    <t xml:space="preserve">ГБУЗ КО "Зеленоградская ЦРБ" </t>
  </si>
  <si>
    <t>ГБУЗ КО "Краснознаменская ЦРБ"</t>
  </si>
  <si>
    <t xml:space="preserve">ГБУЗ КО "Краснознаменская ЦРБ" </t>
  </si>
  <si>
    <t>ГБУЗ КО "Ладушкинская ГБ"</t>
  </si>
  <si>
    <t xml:space="preserve">ГБУЗ КО "Ладушкинская ГБ" </t>
  </si>
  <si>
    <t>ГБУЗ КО "Мамоновская ГБ"</t>
  </si>
  <si>
    <t xml:space="preserve">ГБУЗ КО "Мамоновская ГБ" </t>
  </si>
  <si>
    <t>ГБУЗ КО "Неманская ЦРБ"</t>
  </si>
  <si>
    <t xml:space="preserve">ГБУЗ КО "Неманская ЦРБ" </t>
  </si>
  <si>
    <t>ГБУЗ КО "Нестеровская ЦРБ"</t>
  </si>
  <si>
    <t xml:space="preserve">ГБУЗ КО "Нестеровская ЦРБ" </t>
  </si>
  <si>
    <t>ГБУЗ КО "Озерская ЦРБ"</t>
  </si>
  <si>
    <t xml:space="preserve">ГБУЗ КО "Озерская ЦРБ" </t>
  </si>
  <si>
    <t>ГБУЗ КО "МРБ №1"</t>
  </si>
  <si>
    <t xml:space="preserve">ГБУЗ КО "Межрайонная больница №1" </t>
  </si>
  <si>
    <t>ГБУЗ КО "Полесская ЦРБ"</t>
  </si>
  <si>
    <t xml:space="preserve">ГБУЗ КО "Полесская  ЦРБ" </t>
  </si>
  <si>
    <t>ГБУЗ КО "Правдинская ЦРБ"</t>
  </si>
  <si>
    <t xml:space="preserve">ГБУЗ КО "Правдинская  ЦРБ" </t>
  </si>
  <si>
    <t>ГБУЗ КО "Светловская ЦРБ"</t>
  </si>
  <si>
    <t xml:space="preserve">ГБУЗ КО "Светловская ЦРБ" </t>
  </si>
  <si>
    <t>ГБУЗ КО "Славская ЦРБ"</t>
  </si>
  <si>
    <t xml:space="preserve">ГБУЗ КО "Славская  ЦРБ" </t>
  </si>
  <si>
    <t>ГБУЗ КО "Советская ЦРБ"</t>
  </si>
  <si>
    <t xml:space="preserve">ГБУЗ КО "Советская ЦРБ" </t>
  </si>
  <si>
    <t>ГБУЗ КО "Черняховская ЦРБ"</t>
  </si>
  <si>
    <t xml:space="preserve">ГБУЗ КО "Черняховская  ЦРБ" </t>
  </si>
  <si>
    <t>ФГБУ "1409 ВМКГ" МО РФ"</t>
  </si>
  <si>
    <t xml:space="preserve">ФГБУ "1409 ВМКГ" МО РФ </t>
  </si>
  <si>
    <t>ФКУЗ "МСЧ МВД России по КО"</t>
  </si>
  <si>
    <t xml:space="preserve">ФКУЗ "МСЧ МВД России по КО" </t>
  </si>
  <si>
    <t>ЧУЗ «Б. «РЖД-Медицина»</t>
  </si>
  <si>
    <t xml:space="preserve">ЧУЗ «Больница «РЖД-Медицина» г. Калининград» </t>
  </si>
  <si>
    <t>ООО "МЦ "ВиоМар"</t>
  </si>
  <si>
    <t xml:space="preserve">ООО "МЦ "ВиоМар" </t>
  </si>
  <si>
    <t>ООО "Ай-Клиник С-Запад" (г.С.Петербург)</t>
  </si>
  <si>
    <t>акушерству и гинекологии (использованию вспомогательных репродуктивных технологий)</t>
  </si>
  <si>
    <t xml:space="preserve">ООО "Ай-Клиник С-Запад" (г.С.Петербург) </t>
  </si>
  <si>
    <t>ООО "ЦЕНТР ЭКО"</t>
  </si>
  <si>
    <t xml:space="preserve">ООО "ЦЕНТР ЭКО" </t>
  </si>
  <si>
    <t>ООО "Центр-доктор"</t>
  </si>
  <si>
    <t xml:space="preserve">ООО "Центр-доктор" </t>
  </si>
  <si>
    <t>ООО "ЦИЭР"Эмбрилайф (г.Санкт-Петербург)</t>
  </si>
  <si>
    <t xml:space="preserve">ООО "ЦИЭР"Эмбрилайф (г.Санкт-Петербург) </t>
  </si>
  <si>
    <t>ООО "ГЕНЕЗИС"</t>
  </si>
  <si>
    <t>ООО "МАСТЕРСЛУХ"</t>
  </si>
  <si>
    <t>сурдологии-оториноларингологии</t>
  </si>
  <si>
    <t xml:space="preserve">ООО "МАСТЕРСЛУХ" </t>
  </si>
  <si>
    <t>ООО "СТАРТЭКС"</t>
  </si>
  <si>
    <t xml:space="preserve">ООО "СТАРТЭКС" </t>
  </si>
  <si>
    <t>ГБУЗ "Онкологический центр КО"</t>
  </si>
  <si>
    <t>радиологии</t>
  </si>
  <si>
    <t xml:space="preserve">ГБУЗ "Онкологический центр КО" </t>
  </si>
  <si>
    <t>ООО "КЛИНИКА "ДОБРЫЙ ДОКТОРЪ"</t>
  </si>
  <si>
    <t>оториноларингологии (за исключением кохлеарной имплантации)</t>
  </si>
  <si>
    <t xml:space="preserve">ООО "КЛИНИКА "ДОБРЫЙ ДОКТОРЪ" </t>
  </si>
  <si>
    <t>к Выписке из Протокола заседания № 2</t>
  </si>
  <si>
    <t>Комиссии от 30.01.2025 года</t>
  </si>
  <si>
    <t>Приложение № 8</t>
  </si>
  <si>
    <t>Объемы медицинской помощи и объемы финансовых средств, установленные в условиях дневного  стационара для медицинских организаций Калининградской области в разрезе профилей медицинской помощи на 2026 год (базовая Программа ОМС)</t>
  </si>
  <si>
    <t>(с изменениями от  16.01.2026 г.)</t>
  </si>
  <si>
    <t>АО  "МЕДИЦИНА"</t>
  </si>
  <si>
    <t>АО  "МЕДИЦИНА"исключить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</si>
</sst>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_₽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vertical="top"/>
    </xf>
    <xf numFmtId="3" fontId="3" fillId="0" borderId="0" xfId="1" applyNumberFormat="1" applyFont="1" applyAlignment="1">
      <alignment horizontal="center" vertical="top"/>
    </xf>
    <xf numFmtId="0" fontId="5" fillId="0" borderId="0" xfId="1" applyFont="1" applyAlignment="1">
      <alignment vertical="top"/>
    </xf>
    <xf numFmtId="0" fontId="8" fillId="0" borderId="0" xfId="3" applyFont="1" applyAlignment="1">
      <alignment vertical="top"/>
    </xf>
    <xf numFmtId="0" fontId="6" fillId="0" borderId="0" xfId="3" applyFont="1" applyAlignment="1">
      <alignment vertical="top"/>
    </xf>
    <xf numFmtId="0" fontId="6" fillId="0" borderId="0" xfId="3" applyFont="1" applyAlignment="1">
      <alignment horizontal="center" vertical="top"/>
    </xf>
    <xf numFmtId="0" fontId="3" fillId="0" borderId="3" xfId="4" applyFont="1" applyBorder="1" applyAlignment="1">
      <alignment horizontal="center" vertical="top" wrapText="1"/>
    </xf>
    <xf numFmtId="1" fontId="3" fillId="0" borderId="3" xfId="4" applyNumberFormat="1" applyFont="1" applyBorder="1" applyAlignment="1">
      <alignment horizontal="center" vertical="top" wrapText="1"/>
    </xf>
    <xf numFmtId="0" fontId="4" fillId="0" borderId="0" xfId="6" applyFont="1" applyAlignment="1">
      <alignment horizontal="center" vertical="top"/>
    </xf>
    <xf numFmtId="4" fontId="3" fillId="0" borderId="0" xfId="1" applyNumberFormat="1" applyFont="1" applyAlignment="1">
      <alignment horizontal="right" vertical="top"/>
    </xf>
    <xf numFmtId="164" fontId="8" fillId="0" borderId="2" xfId="4" applyNumberFormat="1" applyFont="1" applyBorder="1" applyAlignment="1">
      <alignment horizontal="center" vertical="top" wrapText="1"/>
    </xf>
    <xf numFmtId="3" fontId="3" fillId="0" borderId="0" xfId="1" applyNumberFormat="1" applyFont="1" applyAlignment="1">
      <alignment horizontal="right" vertical="top"/>
    </xf>
    <xf numFmtId="0" fontId="10" fillId="0" borderId="5" xfId="4" applyFont="1" applyBorder="1" applyAlignment="1">
      <alignment horizontal="center" vertical="top"/>
    </xf>
    <xf numFmtId="0" fontId="10" fillId="0" borderId="5" xfId="4" applyFont="1" applyBorder="1" applyAlignment="1">
      <alignment vertical="top" wrapText="1"/>
    </xf>
    <xf numFmtId="0" fontId="10" fillId="0" borderId="5" xfId="4" applyFont="1" applyBorder="1" applyAlignment="1">
      <alignment horizontal="center" vertical="top" wrapText="1"/>
    </xf>
    <xf numFmtId="0" fontId="10" fillId="0" borderId="2" xfId="4" applyFont="1" applyBorder="1" applyAlignment="1">
      <alignment horizontal="center" vertical="top"/>
    </xf>
    <xf numFmtId="0" fontId="10" fillId="0" borderId="6" xfId="4" applyFont="1" applyBorder="1" applyAlignment="1">
      <alignment horizontal="center" vertical="top"/>
    </xf>
    <xf numFmtId="0" fontId="11" fillId="0" borderId="2" xfId="4" applyFont="1" applyBorder="1" applyAlignment="1">
      <alignment vertical="top" wrapText="1"/>
    </xf>
    <xf numFmtId="0" fontId="11" fillId="0" borderId="2" xfId="4" applyFont="1" applyBorder="1" applyAlignment="1">
      <alignment horizontal="center" vertical="top" wrapText="1"/>
    </xf>
    <xf numFmtId="0" fontId="10" fillId="0" borderId="7" xfId="4" applyFont="1" applyBorder="1" applyAlignment="1">
      <alignment horizontal="center" vertical="top"/>
    </xf>
    <xf numFmtId="0" fontId="10" fillId="0" borderId="7" xfId="4" applyFont="1" applyBorder="1" applyAlignment="1">
      <alignment vertical="top" wrapText="1"/>
    </xf>
    <xf numFmtId="0" fontId="10" fillId="0" borderId="7" xfId="4" applyFont="1" applyBorder="1" applyAlignment="1">
      <alignment horizontal="center" vertical="top" wrapText="1"/>
    </xf>
    <xf numFmtId="0" fontId="10" fillId="0" borderId="8" xfId="4" applyFont="1" applyBorder="1" applyAlignment="1">
      <alignment horizontal="center" vertical="top" wrapText="1"/>
    </xf>
    <xf numFmtId="0" fontId="10" fillId="0" borderId="9" xfId="4" applyFont="1" applyBorder="1" applyAlignment="1">
      <alignment horizontal="center" vertical="top"/>
    </xf>
    <xf numFmtId="0" fontId="10" fillId="0" borderId="9" xfId="4" applyFont="1" applyBorder="1" applyAlignment="1">
      <alignment vertical="top" wrapText="1"/>
    </xf>
    <xf numFmtId="0" fontId="10" fillId="0" borderId="9" xfId="4" applyFont="1" applyBorder="1" applyAlignment="1">
      <alignment horizontal="center" vertical="top" wrapText="1"/>
    </xf>
    <xf numFmtId="0" fontId="10" fillId="0" borderId="8" xfId="4" applyFont="1" applyBorder="1" applyAlignment="1">
      <alignment horizontal="center" vertical="top"/>
    </xf>
    <xf numFmtId="0" fontId="10" fillId="0" borderId="8" xfId="4" applyFont="1" applyBorder="1" applyAlignment="1">
      <alignment vertical="top" wrapText="1"/>
    </xf>
    <xf numFmtId="4" fontId="9" fillId="0" borderId="5" xfId="4" applyNumberFormat="1" applyFont="1" applyBorder="1" applyAlignment="1">
      <alignment horizontal="right" vertical="top"/>
    </xf>
    <xf numFmtId="3" fontId="12" fillId="0" borderId="2" xfId="4" applyNumberFormat="1" applyFont="1" applyBorder="1" applyAlignment="1">
      <alignment horizontal="center" vertical="top"/>
    </xf>
    <xf numFmtId="4" fontId="12" fillId="0" borderId="2" xfId="4" applyNumberFormat="1" applyFont="1" applyBorder="1" applyAlignment="1">
      <alignment horizontal="right" vertical="top"/>
    </xf>
    <xf numFmtId="0" fontId="9" fillId="0" borderId="6" xfId="4" applyFont="1" applyBorder="1" applyAlignment="1">
      <alignment horizontal="center" vertical="top"/>
    </xf>
    <xf numFmtId="0" fontId="9" fillId="0" borderId="2" xfId="4" applyFont="1" applyBorder="1" applyAlignment="1">
      <alignment vertical="top" wrapText="1"/>
    </xf>
    <xf numFmtId="0" fontId="9" fillId="0" borderId="2" xfId="4" applyFont="1" applyBorder="1" applyAlignment="1">
      <alignment horizontal="center" vertical="top" wrapText="1"/>
    </xf>
    <xf numFmtId="0" fontId="9" fillId="0" borderId="5" xfId="4" applyFont="1" applyBorder="1" applyAlignment="1">
      <alignment vertical="top" wrapText="1"/>
    </xf>
    <xf numFmtId="3" fontId="9" fillId="0" borderId="2" xfId="4" applyNumberFormat="1" applyFont="1" applyBorder="1" applyAlignment="1">
      <alignment horizontal="center" vertical="top"/>
    </xf>
    <xf numFmtId="0" fontId="12" fillId="0" borderId="2" xfId="4" applyFont="1" applyBorder="1" applyAlignment="1">
      <alignment vertical="top" wrapText="1"/>
    </xf>
    <xf numFmtId="0" fontId="12" fillId="0" borderId="2" xfId="4" applyFont="1" applyBorder="1" applyAlignment="1">
      <alignment horizontal="center" vertical="top" wrapText="1"/>
    </xf>
    <xf numFmtId="0" fontId="12" fillId="0" borderId="2" xfId="4" applyFont="1" applyBorder="1" applyAlignment="1">
      <alignment vertical="top"/>
    </xf>
    <xf numFmtId="0" fontId="6" fillId="0" borderId="0" xfId="1" applyFont="1" applyAlignment="1">
      <alignment horizontal="center" vertical="top" wrapText="1"/>
    </xf>
    <xf numFmtId="0" fontId="8" fillId="0" borderId="2" xfId="4" applyFont="1" applyBorder="1" applyAlignment="1">
      <alignment horizontal="center" vertical="top" wrapText="1"/>
    </xf>
    <xf numFmtId="0" fontId="8" fillId="0" borderId="3" xfId="4" applyFont="1" applyBorder="1" applyAlignment="1">
      <alignment horizontal="center" vertical="top" wrapText="1"/>
    </xf>
    <xf numFmtId="0" fontId="8" fillId="0" borderId="4" xfId="4" applyFont="1" applyBorder="1" applyAlignment="1">
      <alignment horizontal="center" vertical="top" wrapText="1"/>
    </xf>
    <xf numFmtId="164" fontId="8" fillId="0" borderId="2" xfId="4" applyNumberFormat="1" applyFont="1" applyBorder="1" applyAlignment="1">
      <alignment horizontal="center" vertical="top" wrapText="1"/>
    </xf>
    <xf numFmtId="3" fontId="10" fillId="0" borderId="5" xfId="4" applyNumberFormat="1" applyFont="1" applyBorder="1" applyAlignment="1">
      <alignment horizontal="center" vertical="top"/>
    </xf>
    <xf numFmtId="4" fontId="10" fillId="0" borderId="5" xfId="4" applyNumberFormat="1" applyFont="1" applyBorder="1" applyAlignment="1">
      <alignment horizontal="right" vertical="top"/>
    </xf>
    <xf numFmtId="0" fontId="13" fillId="0" borderId="5" xfId="4" applyFont="1" applyBorder="1" applyAlignment="1">
      <alignment vertical="top" wrapText="1"/>
    </xf>
    <xf numFmtId="3" fontId="13" fillId="0" borderId="5" xfId="4" applyNumberFormat="1" applyFont="1" applyBorder="1" applyAlignment="1">
      <alignment horizontal="center" vertical="top"/>
    </xf>
    <xf numFmtId="4" fontId="13" fillId="0" borderId="5" xfId="4" applyNumberFormat="1" applyFont="1" applyBorder="1" applyAlignment="1">
      <alignment horizontal="right" vertical="top"/>
    </xf>
    <xf numFmtId="0" fontId="11" fillId="0" borderId="2" xfId="4" applyFont="1" applyBorder="1" applyAlignment="1">
      <alignment vertical="top"/>
    </xf>
    <xf numFmtId="3" fontId="11" fillId="0" borderId="2" xfId="4" applyNumberFormat="1" applyFont="1" applyBorder="1" applyAlignment="1">
      <alignment horizontal="center" vertical="top"/>
    </xf>
    <xf numFmtId="4" fontId="11" fillId="0" borderId="2" xfId="4" applyNumberFormat="1" applyFont="1" applyBorder="1" applyAlignment="1">
      <alignment horizontal="right" vertical="top"/>
    </xf>
    <xf numFmtId="0" fontId="4" fillId="0" borderId="0" xfId="4" applyFont="1" applyAlignment="1">
      <alignment vertical="top"/>
    </xf>
    <xf numFmtId="0" fontId="1" fillId="0" borderId="0" xfId="4" applyAlignment="1">
      <alignment vertical="top"/>
    </xf>
    <xf numFmtId="3" fontId="10" fillId="0" borderId="8" xfId="4" applyNumberFormat="1" applyFont="1" applyBorder="1" applyAlignment="1">
      <alignment horizontal="center" vertical="top"/>
    </xf>
    <xf numFmtId="4" fontId="10" fillId="0" borderId="8" xfId="4" applyNumberFormat="1" applyFont="1" applyBorder="1" applyAlignment="1">
      <alignment horizontal="right" vertical="top"/>
    </xf>
    <xf numFmtId="0" fontId="10" fillId="0" borderId="10" xfId="4" applyFont="1" applyBorder="1" applyAlignment="1">
      <alignment horizontal="center" vertical="top"/>
    </xf>
    <xf numFmtId="3" fontId="10" fillId="0" borderId="7" xfId="4" applyNumberFormat="1" applyFont="1" applyBorder="1" applyAlignment="1">
      <alignment horizontal="center" vertical="top"/>
    </xf>
    <xf numFmtId="4" fontId="10" fillId="0" borderId="7" xfId="4" applyNumberFormat="1" applyFont="1" applyBorder="1" applyAlignment="1">
      <alignment horizontal="right" vertical="top"/>
    </xf>
    <xf numFmtId="0" fontId="13" fillId="0" borderId="0" xfId="1" applyFont="1" applyAlignment="1">
      <alignment vertical="top"/>
    </xf>
    <xf numFmtId="0" fontId="12" fillId="0" borderId="1" xfId="0" applyFont="1" applyBorder="1" applyAlignment="1">
      <alignment horizontal="center" vertical="top"/>
    </xf>
  </cellXfs>
  <cellStyles count="7">
    <cellStyle name="Обычный" xfId="0" builtinId="0"/>
    <cellStyle name="Обычный 3" xfId="2" xr:uid="{A1EEB9FC-3BDD-4D40-ABE9-16415D9BF58E}"/>
    <cellStyle name="Обычный 3 3 2 2" xfId="4" xr:uid="{58C9C696-9FD1-43B8-9A4B-CE09824E3DB4}"/>
    <cellStyle name="Обычный 4" xfId="3" xr:uid="{5C2B64C8-BA60-4254-80C3-9F3231AD00F6}"/>
    <cellStyle name="Обычный 6" xfId="1" xr:uid="{069E3F27-2BBD-4302-B4DB-48C3449F33CA}"/>
    <cellStyle name="Обычный 9" xfId="6" xr:uid="{A253E578-E9C6-4770-B5F8-DB2882B848E1}"/>
    <cellStyle name="Финансовый 2" xfId="5" xr:uid="{CF87599C-BEDE-413B-B53A-E1091E1AE6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docum\Monitoring\&#1050;&#1086;&#1084;&#1080;&#1089;&#1089;&#1080;&#1080;\&#1054;&#1073;&#1098;&#1077;&#1084;&#1099;\&#1076;&#1083;&#1103;%20&#1089;&#1072;&#1081;&#1090;&#1072;\&#1055;&#1088;&#1080;&#1083;&#1086;&#1078;&#1077;&#1085;&#1080;&#1077;%205.1.2%20&#1044;&#1057;_&#1041;&#1055;_&#1055;&#1088;&#1086;&#1092;&#1080;&#1083;&#1080;%20(1).xlsx" TargetMode="External"/><Relationship Id="rId1" Type="http://schemas.openxmlformats.org/officeDocument/2006/relationships/externalLinkPath" Target="/docum/Monitoring/&#1050;&#1086;&#1084;&#1080;&#1089;&#1089;&#1080;&#1080;/&#1054;&#1073;&#1098;&#1077;&#1084;&#1099;/&#1076;&#1083;&#1103;%20&#1089;&#1072;&#1081;&#1090;&#1072;/&#1055;&#1088;&#1080;&#1083;&#1086;&#1078;&#1077;&#1085;&#1080;&#1077;%205.1.2%20&#1044;&#1057;_&#1041;&#1055;_&#1055;&#1088;&#1086;&#1092;&#1080;&#1083;&#1080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ДС_Баз (1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B3FB4-F148-4272-B260-039DA06CCB26}">
  <sheetPr>
    <pageSetUpPr fitToPage="1"/>
  </sheetPr>
  <dimension ref="A1:G160"/>
  <sheetViews>
    <sheetView tabSelected="1" zoomScale="96" zoomScaleNormal="96" workbookViewId="0">
      <pane xSplit="3" ySplit="14" topLeftCell="D15" activePane="bottomRight" state="frozen"/>
      <selection pane="topRight" activeCell="D1" sqref="D1"/>
      <selection pane="bottomLeft" activeCell="A11" sqref="A11"/>
      <selection pane="bottomRight" activeCell="A11" sqref="A11:G11"/>
    </sheetView>
  </sheetViews>
  <sheetFormatPr defaultRowHeight="15.75" x14ac:dyDescent="0.25"/>
  <cols>
    <col min="1" max="1" width="5.28515625" style="1" customWidth="1"/>
    <col min="2" max="2" width="9.140625" style="1" customWidth="1"/>
    <col min="3" max="3" width="42.140625" style="2" customWidth="1"/>
    <col min="4" max="4" width="8.85546875" style="1" customWidth="1"/>
    <col min="5" max="5" width="33" style="3" customWidth="1"/>
    <col min="6" max="6" width="11.7109375" style="3" bestFit="1" customWidth="1"/>
    <col min="7" max="7" width="17.5703125" style="3" customWidth="1"/>
    <col min="8" max="16384" width="9.140625" style="2"/>
  </cols>
  <sheetData>
    <row r="1" spans="1:7" x14ac:dyDescent="0.25">
      <c r="G1" s="13" t="s">
        <v>124</v>
      </c>
    </row>
    <row r="2" spans="1:7" x14ac:dyDescent="0.25">
      <c r="G2" s="13" t="s">
        <v>122</v>
      </c>
    </row>
    <row r="3" spans="1:7" x14ac:dyDescent="0.25">
      <c r="G3" s="13" t="s">
        <v>123</v>
      </c>
    </row>
    <row r="5" spans="1:7" x14ac:dyDescent="0.25">
      <c r="G5" s="11" t="s">
        <v>0</v>
      </c>
    </row>
    <row r="6" spans="1:7" x14ac:dyDescent="0.25">
      <c r="G6" s="11" t="s">
        <v>1</v>
      </c>
    </row>
    <row r="7" spans="1:7" x14ac:dyDescent="0.25">
      <c r="G7" s="11" t="s">
        <v>2</v>
      </c>
    </row>
    <row r="9" spans="1:7" ht="60" customHeight="1" x14ac:dyDescent="0.25">
      <c r="A9" s="41" t="s">
        <v>125</v>
      </c>
      <c r="B9" s="41"/>
      <c r="C9" s="41"/>
      <c r="D9" s="41"/>
      <c r="E9" s="41"/>
      <c r="F9" s="41"/>
      <c r="G9" s="41"/>
    </row>
    <row r="10" spans="1:7" ht="18.75" x14ac:dyDescent="0.25">
      <c r="A10" s="5"/>
      <c r="B10" s="6"/>
      <c r="C10" s="6"/>
      <c r="D10" s="7"/>
      <c r="E10" s="6"/>
      <c r="F10" s="6"/>
      <c r="G10" s="6"/>
    </row>
    <row r="11" spans="1:7" ht="18.75" customHeight="1" x14ac:dyDescent="0.25">
      <c r="A11" s="62" t="s">
        <v>126</v>
      </c>
      <c r="B11" s="62"/>
      <c r="C11" s="62"/>
      <c r="D11" s="62"/>
      <c r="E11" s="62"/>
      <c r="F11" s="62"/>
      <c r="G11" s="62"/>
    </row>
    <row r="12" spans="1:7" ht="15.75" customHeight="1" x14ac:dyDescent="0.25">
      <c r="A12" s="42" t="s">
        <v>3</v>
      </c>
      <c r="B12" s="42" t="s">
        <v>4</v>
      </c>
      <c r="C12" s="42" t="s">
        <v>5</v>
      </c>
      <c r="D12" s="43" t="s">
        <v>6</v>
      </c>
      <c r="E12" s="42" t="s">
        <v>7</v>
      </c>
      <c r="F12" s="45" t="s">
        <v>8</v>
      </c>
      <c r="G12" s="45"/>
    </row>
    <row r="13" spans="1:7" x14ac:dyDescent="0.25">
      <c r="A13" s="42"/>
      <c r="B13" s="42"/>
      <c r="C13" s="42"/>
      <c r="D13" s="44"/>
      <c r="E13" s="42"/>
      <c r="F13" s="12" t="s">
        <v>9</v>
      </c>
      <c r="G13" s="12" t="s">
        <v>10</v>
      </c>
    </row>
    <row r="14" spans="1:7" s="1" customFormat="1" x14ac:dyDescent="0.25">
      <c r="A14" s="8">
        <v>1</v>
      </c>
      <c r="B14" s="8">
        <v>1</v>
      </c>
      <c r="C14" s="9">
        <v>2</v>
      </c>
      <c r="D14" s="9"/>
      <c r="E14" s="9">
        <v>3</v>
      </c>
      <c r="F14" s="9">
        <v>4</v>
      </c>
      <c r="G14" s="9">
        <v>5</v>
      </c>
    </row>
    <row r="15" spans="1:7" ht="17.25" customHeight="1" x14ac:dyDescent="0.25">
      <c r="A15" s="14">
        <v>1</v>
      </c>
      <c r="B15" s="14">
        <v>390470</v>
      </c>
      <c r="C15" s="15" t="s">
        <v>11</v>
      </c>
      <c r="D15" s="16">
        <v>136</v>
      </c>
      <c r="E15" s="15" t="s">
        <v>12</v>
      </c>
      <c r="F15" s="46">
        <v>89</v>
      </c>
      <c r="G15" s="47">
        <v>1121.5756999999999</v>
      </c>
    </row>
    <row r="16" spans="1:7" ht="31.5" x14ac:dyDescent="0.25">
      <c r="A16" s="14">
        <v>2</v>
      </c>
      <c r="B16" s="14">
        <v>390470</v>
      </c>
      <c r="C16" s="15" t="s">
        <v>11</v>
      </c>
      <c r="D16" s="16">
        <v>60</v>
      </c>
      <c r="E16" s="48" t="s">
        <v>13</v>
      </c>
      <c r="F16" s="49">
        <v>3455</v>
      </c>
      <c r="G16" s="50">
        <v>319563.7</v>
      </c>
    </row>
    <row r="17" spans="1:7" ht="31.5" x14ac:dyDescent="0.25">
      <c r="A17" s="14">
        <v>3</v>
      </c>
      <c r="B17" s="14">
        <v>390470</v>
      </c>
      <c r="C17" s="15" t="s">
        <v>11</v>
      </c>
      <c r="D17" s="16">
        <v>65</v>
      </c>
      <c r="E17" s="15" t="s">
        <v>14</v>
      </c>
      <c r="F17" s="46">
        <v>396</v>
      </c>
      <c r="G17" s="47">
        <v>11475.907800000001</v>
      </c>
    </row>
    <row r="18" spans="1:7" ht="31.5" x14ac:dyDescent="0.25">
      <c r="A18" s="14">
        <v>4</v>
      </c>
      <c r="B18" s="14">
        <v>390470</v>
      </c>
      <c r="C18" s="15" t="s">
        <v>11</v>
      </c>
      <c r="D18" s="16">
        <v>97</v>
      </c>
      <c r="E18" s="15" t="s">
        <v>15</v>
      </c>
      <c r="F18" s="46">
        <v>4353</v>
      </c>
      <c r="G18" s="47">
        <v>194058.89320000005</v>
      </c>
    </row>
    <row r="19" spans="1:7" ht="31.5" x14ac:dyDescent="0.25">
      <c r="A19" s="14">
        <v>5</v>
      </c>
      <c r="B19" s="14">
        <v>390470</v>
      </c>
      <c r="C19" s="15" t="s">
        <v>11</v>
      </c>
      <c r="D19" s="16">
        <v>122</v>
      </c>
      <c r="E19" s="15" t="s">
        <v>16</v>
      </c>
      <c r="F19" s="46">
        <v>58</v>
      </c>
      <c r="G19" s="47">
        <v>1027.1233</v>
      </c>
    </row>
    <row r="20" spans="1:7" ht="31.5" x14ac:dyDescent="0.25">
      <c r="A20" s="17"/>
      <c r="B20" s="18">
        <v>390470</v>
      </c>
      <c r="C20" s="19" t="s">
        <v>17</v>
      </c>
      <c r="D20" s="20"/>
      <c r="E20" s="51" t="s">
        <v>18</v>
      </c>
      <c r="F20" s="52">
        <v>8351</v>
      </c>
      <c r="G20" s="53">
        <v>527247.20000000007</v>
      </c>
    </row>
    <row r="21" spans="1:7" x14ac:dyDescent="0.25">
      <c r="A21" s="21">
        <f>A20+1</f>
        <v>1</v>
      </c>
      <c r="B21" s="14">
        <v>390800</v>
      </c>
      <c r="C21" s="22" t="s">
        <v>19</v>
      </c>
      <c r="D21" s="23">
        <v>20</v>
      </c>
      <c r="E21" s="15" t="s">
        <v>20</v>
      </c>
      <c r="F21" s="46">
        <v>593</v>
      </c>
      <c r="G21" s="47">
        <v>10513.357260231509</v>
      </c>
    </row>
    <row r="22" spans="1:7" x14ac:dyDescent="0.25">
      <c r="A22" s="14">
        <f>A21+1</f>
        <v>2</v>
      </c>
      <c r="B22" s="14">
        <v>390800</v>
      </c>
      <c r="C22" s="15" t="s">
        <v>19</v>
      </c>
      <c r="D22" s="16">
        <v>65</v>
      </c>
      <c r="E22" s="15" t="s">
        <v>14</v>
      </c>
      <c r="F22" s="46">
        <v>1206</v>
      </c>
      <c r="G22" s="47">
        <v>9413.9226051707956</v>
      </c>
    </row>
    <row r="23" spans="1:7" x14ac:dyDescent="0.25">
      <c r="A23" s="14">
        <f>A22+1</f>
        <v>3</v>
      </c>
      <c r="B23" s="14">
        <v>390800</v>
      </c>
      <c r="C23" s="15" t="s">
        <v>19</v>
      </c>
      <c r="D23" s="16">
        <v>77</v>
      </c>
      <c r="E23" s="15" t="s">
        <v>21</v>
      </c>
      <c r="F23" s="46">
        <v>1256</v>
      </c>
      <c r="G23" s="47">
        <v>18648.495916762186</v>
      </c>
    </row>
    <row r="24" spans="1:7" x14ac:dyDescent="0.25">
      <c r="A24" s="14">
        <f>A23+1</f>
        <v>4</v>
      </c>
      <c r="B24" s="14">
        <v>390800</v>
      </c>
      <c r="C24" s="15" t="s">
        <v>19</v>
      </c>
      <c r="D24" s="16">
        <v>100</v>
      </c>
      <c r="E24" s="15" t="s">
        <v>22</v>
      </c>
      <c r="F24" s="46">
        <v>218</v>
      </c>
      <c r="G24" s="47">
        <v>4920.7242178355027</v>
      </c>
    </row>
    <row r="25" spans="1:7" x14ac:dyDescent="0.25">
      <c r="A25" s="14">
        <f>A24+1</f>
        <v>5</v>
      </c>
      <c r="B25" s="14">
        <v>390800</v>
      </c>
      <c r="C25" s="15" t="s">
        <v>19</v>
      </c>
      <c r="D25" s="24">
        <v>158</v>
      </c>
      <c r="E25" s="48" t="s">
        <v>23</v>
      </c>
      <c r="F25" s="49">
        <v>600</v>
      </c>
      <c r="G25" s="50">
        <v>12128.7</v>
      </c>
    </row>
    <row r="26" spans="1:7" ht="31.5" x14ac:dyDescent="0.25">
      <c r="A26" s="17"/>
      <c r="B26" s="18">
        <v>390800</v>
      </c>
      <c r="C26" s="19" t="s">
        <v>24</v>
      </c>
      <c r="D26" s="20"/>
      <c r="E26" s="51" t="s">
        <v>18</v>
      </c>
      <c r="F26" s="52">
        <v>3873</v>
      </c>
      <c r="G26" s="53">
        <v>55625.2</v>
      </c>
    </row>
    <row r="27" spans="1:7" ht="81.75" customHeight="1" x14ac:dyDescent="0.25">
      <c r="A27" s="25">
        <f>A26+1</f>
        <v>1</v>
      </c>
      <c r="B27" s="14">
        <v>390930</v>
      </c>
      <c r="C27" s="26" t="s">
        <v>25</v>
      </c>
      <c r="D27" s="16">
        <v>136</v>
      </c>
      <c r="E27" s="15" t="s">
        <v>12</v>
      </c>
      <c r="F27" s="46">
        <v>531</v>
      </c>
      <c r="G27" s="47">
        <v>9056.4</v>
      </c>
    </row>
    <row r="28" spans="1:7" ht="31.5" x14ac:dyDescent="0.25">
      <c r="A28" s="17"/>
      <c r="B28" s="18">
        <v>390930</v>
      </c>
      <c r="C28" s="19" t="s">
        <v>26</v>
      </c>
      <c r="D28" s="20"/>
      <c r="E28" s="51" t="s">
        <v>18</v>
      </c>
      <c r="F28" s="52">
        <v>531</v>
      </c>
      <c r="G28" s="53">
        <v>9056.4</v>
      </c>
    </row>
    <row r="29" spans="1:7" x14ac:dyDescent="0.25">
      <c r="A29" s="25">
        <f>A28+1</f>
        <v>1</v>
      </c>
      <c r="B29" s="14">
        <v>391100</v>
      </c>
      <c r="C29" s="26" t="s">
        <v>27</v>
      </c>
      <c r="D29" s="27">
        <v>28</v>
      </c>
      <c r="E29" s="15" t="s">
        <v>28</v>
      </c>
      <c r="F29" s="46">
        <v>2329</v>
      </c>
      <c r="G29" s="47">
        <v>127124.5</v>
      </c>
    </row>
    <row r="30" spans="1:7" x14ac:dyDescent="0.25">
      <c r="A30" s="17"/>
      <c r="B30" s="18">
        <v>391100</v>
      </c>
      <c r="C30" s="19" t="s">
        <v>29</v>
      </c>
      <c r="D30" s="20"/>
      <c r="E30" s="51" t="s">
        <v>18</v>
      </c>
      <c r="F30" s="52">
        <v>2329</v>
      </c>
      <c r="G30" s="53">
        <v>127124.5</v>
      </c>
    </row>
    <row r="31" spans="1:7" ht="31.5" x14ac:dyDescent="0.25">
      <c r="A31" s="25">
        <f>A30+1</f>
        <v>1</v>
      </c>
      <c r="B31" s="14">
        <v>390762</v>
      </c>
      <c r="C31" s="26" t="s">
        <v>30</v>
      </c>
      <c r="D31" s="27">
        <v>158</v>
      </c>
      <c r="E31" s="48" t="s">
        <v>23</v>
      </c>
      <c r="F31" s="49">
        <v>500</v>
      </c>
      <c r="G31" s="50">
        <v>11590.9</v>
      </c>
    </row>
    <row r="32" spans="1:7" ht="31.5" x14ac:dyDescent="0.25">
      <c r="A32" s="17"/>
      <c r="B32" s="18">
        <v>390762</v>
      </c>
      <c r="C32" s="19" t="s">
        <v>31</v>
      </c>
      <c r="D32" s="20"/>
      <c r="E32" s="51" t="s">
        <v>18</v>
      </c>
      <c r="F32" s="52">
        <v>500</v>
      </c>
      <c r="G32" s="53">
        <v>11590.9</v>
      </c>
    </row>
    <row r="33" spans="1:7" ht="31.5" x14ac:dyDescent="0.25">
      <c r="A33" s="25">
        <f>A32+1</f>
        <v>1</v>
      </c>
      <c r="B33" s="14">
        <v>390050</v>
      </c>
      <c r="C33" s="26" t="s">
        <v>32</v>
      </c>
      <c r="D33" s="27">
        <v>16</v>
      </c>
      <c r="E33" s="15" t="s">
        <v>33</v>
      </c>
      <c r="F33" s="46">
        <v>1219</v>
      </c>
      <c r="G33" s="47">
        <v>24106.9</v>
      </c>
    </row>
    <row r="34" spans="1:7" ht="31.5" x14ac:dyDescent="0.25">
      <c r="A34" s="17"/>
      <c r="B34" s="18">
        <v>390050</v>
      </c>
      <c r="C34" s="19" t="s">
        <v>34</v>
      </c>
      <c r="D34" s="20"/>
      <c r="E34" s="51" t="s">
        <v>18</v>
      </c>
      <c r="F34" s="52">
        <v>1219</v>
      </c>
      <c r="G34" s="53">
        <v>24106.9</v>
      </c>
    </row>
    <row r="35" spans="1:7" ht="31.5" x14ac:dyDescent="0.25">
      <c r="A35" s="14">
        <v>1</v>
      </c>
      <c r="B35" s="14">
        <v>390890</v>
      </c>
      <c r="C35" s="15" t="s">
        <v>35</v>
      </c>
      <c r="D35" s="27">
        <v>158</v>
      </c>
      <c r="E35" s="48" t="s">
        <v>23</v>
      </c>
      <c r="F35" s="49">
        <v>239</v>
      </c>
      <c r="G35" s="50">
        <v>4831.3</v>
      </c>
    </row>
    <row r="36" spans="1:7" ht="31.5" x14ac:dyDescent="0.25">
      <c r="A36" s="14">
        <f>A35+1</f>
        <v>2</v>
      </c>
      <c r="B36" s="14">
        <v>390890</v>
      </c>
      <c r="C36" s="15" t="s">
        <v>35</v>
      </c>
      <c r="D36" s="16">
        <v>20</v>
      </c>
      <c r="E36" s="15" t="s">
        <v>20</v>
      </c>
      <c r="F36" s="46">
        <v>175</v>
      </c>
      <c r="G36" s="47">
        <v>3323.6567839302552</v>
      </c>
    </row>
    <row r="37" spans="1:7" ht="31.5" x14ac:dyDescent="0.25">
      <c r="A37" s="14">
        <f>A36+1</f>
        <v>3</v>
      </c>
      <c r="B37" s="14">
        <v>390890</v>
      </c>
      <c r="C37" s="15" t="s">
        <v>35</v>
      </c>
      <c r="D37" s="16">
        <v>53</v>
      </c>
      <c r="E37" s="15" t="s">
        <v>36</v>
      </c>
      <c r="F37" s="46">
        <v>298</v>
      </c>
      <c r="G37" s="47">
        <v>4980.1531509594988</v>
      </c>
    </row>
    <row r="38" spans="1:7" ht="31.5" x14ac:dyDescent="0.25">
      <c r="A38" s="14">
        <f>A37+1</f>
        <v>4</v>
      </c>
      <c r="B38" s="14">
        <v>390890</v>
      </c>
      <c r="C38" s="15" t="s">
        <v>35</v>
      </c>
      <c r="D38" s="16">
        <v>68</v>
      </c>
      <c r="E38" s="15" t="s">
        <v>37</v>
      </c>
      <c r="F38" s="46">
        <v>1387</v>
      </c>
      <c r="G38" s="47">
        <v>25846.890065110245</v>
      </c>
    </row>
    <row r="39" spans="1:7" ht="31.5" x14ac:dyDescent="0.25">
      <c r="A39" s="17"/>
      <c r="B39" s="18">
        <v>390890</v>
      </c>
      <c r="C39" s="19" t="s">
        <v>38</v>
      </c>
      <c r="D39" s="20"/>
      <c r="E39" s="51" t="s">
        <v>18</v>
      </c>
      <c r="F39" s="52">
        <v>2099</v>
      </c>
      <c r="G39" s="53">
        <v>38982</v>
      </c>
    </row>
    <row r="40" spans="1:7" x14ac:dyDescent="0.25">
      <c r="A40" s="21">
        <f>A39+1</f>
        <v>1</v>
      </c>
      <c r="B40" s="14">
        <v>390100</v>
      </c>
      <c r="C40" s="22" t="s">
        <v>39</v>
      </c>
      <c r="D40" s="23">
        <v>97</v>
      </c>
      <c r="E40" s="15" t="s">
        <v>15</v>
      </c>
      <c r="F40" s="46">
        <v>2052</v>
      </c>
      <c r="G40" s="47">
        <v>30984.400000000001</v>
      </c>
    </row>
    <row r="41" spans="1:7" x14ac:dyDescent="0.25">
      <c r="A41" s="17"/>
      <c r="B41" s="18">
        <v>390100</v>
      </c>
      <c r="C41" s="19" t="s">
        <v>40</v>
      </c>
      <c r="D41" s="20"/>
      <c r="E41" s="51" t="s">
        <v>18</v>
      </c>
      <c r="F41" s="52">
        <v>2052</v>
      </c>
      <c r="G41" s="53">
        <v>30984.400000000001</v>
      </c>
    </row>
    <row r="42" spans="1:7" x14ac:dyDescent="0.25">
      <c r="A42" s="21">
        <f>A41+1</f>
        <v>1</v>
      </c>
      <c r="B42" s="14">
        <v>390090</v>
      </c>
      <c r="C42" s="22" t="s">
        <v>41</v>
      </c>
      <c r="D42" s="16">
        <v>97</v>
      </c>
      <c r="E42" s="15" t="s">
        <v>15</v>
      </c>
      <c r="F42" s="46">
        <v>2834</v>
      </c>
      <c r="G42" s="47">
        <v>40387.5</v>
      </c>
    </row>
    <row r="43" spans="1:7" x14ac:dyDescent="0.25">
      <c r="A43" s="17"/>
      <c r="B43" s="18">
        <v>390090</v>
      </c>
      <c r="C43" s="19" t="s">
        <v>42</v>
      </c>
      <c r="D43" s="20"/>
      <c r="E43" s="51" t="s">
        <v>18</v>
      </c>
      <c r="F43" s="52">
        <v>2834</v>
      </c>
      <c r="G43" s="53">
        <v>40387.5</v>
      </c>
    </row>
    <row r="44" spans="1:7" x14ac:dyDescent="0.25">
      <c r="A44" s="21">
        <f>A43+1</f>
        <v>1</v>
      </c>
      <c r="B44" s="14">
        <v>390400</v>
      </c>
      <c r="C44" s="22" t="s">
        <v>43</v>
      </c>
      <c r="D44" s="23">
        <v>53</v>
      </c>
      <c r="E44" s="15" t="s">
        <v>36</v>
      </c>
      <c r="F44" s="46">
        <v>1229</v>
      </c>
      <c r="G44" s="47">
        <v>21033.200000000001</v>
      </c>
    </row>
    <row r="45" spans="1:7" x14ac:dyDescent="0.25">
      <c r="A45" s="14">
        <f>A44+1</f>
        <v>2</v>
      </c>
      <c r="B45" s="14">
        <v>390400</v>
      </c>
      <c r="C45" s="15" t="s">
        <v>43</v>
      </c>
      <c r="D45" s="16">
        <v>97</v>
      </c>
      <c r="E45" s="15" t="s">
        <v>15</v>
      </c>
      <c r="F45" s="46">
        <v>2151</v>
      </c>
      <c r="G45" s="47">
        <v>35520.1</v>
      </c>
    </row>
    <row r="46" spans="1:7" x14ac:dyDescent="0.25">
      <c r="A46" s="17"/>
      <c r="B46" s="18">
        <v>390400</v>
      </c>
      <c r="C46" s="19" t="s">
        <v>44</v>
      </c>
      <c r="D46" s="20"/>
      <c r="E46" s="51" t="s">
        <v>18</v>
      </c>
      <c r="F46" s="52">
        <v>3380</v>
      </c>
      <c r="G46" s="53">
        <v>56553.3</v>
      </c>
    </row>
    <row r="47" spans="1:7" x14ac:dyDescent="0.25">
      <c r="A47" s="21">
        <f>A46+1</f>
        <v>1</v>
      </c>
      <c r="B47" s="14">
        <v>390110</v>
      </c>
      <c r="C47" s="22" t="s">
        <v>45</v>
      </c>
      <c r="D47" s="23">
        <v>97</v>
      </c>
      <c r="E47" s="15" t="s">
        <v>15</v>
      </c>
      <c r="F47" s="46">
        <v>751</v>
      </c>
      <c r="G47" s="47">
        <v>11395</v>
      </c>
    </row>
    <row r="48" spans="1:7" x14ac:dyDescent="0.25">
      <c r="A48" s="17"/>
      <c r="B48" s="18">
        <v>390110</v>
      </c>
      <c r="C48" s="19" t="s">
        <v>46</v>
      </c>
      <c r="D48" s="20"/>
      <c r="E48" s="51" t="s">
        <v>18</v>
      </c>
      <c r="F48" s="52">
        <v>751</v>
      </c>
      <c r="G48" s="53">
        <v>11395</v>
      </c>
    </row>
    <row r="49" spans="1:7" ht="94.5" x14ac:dyDescent="0.25">
      <c r="A49" s="25">
        <f>A48+1</f>
        <v>1</v>
      </c>
      <c r="B49" s="14">
        <v>390130</v>
      </c>
      <c r="C49" s="26" t="s">
        <v>47</v>
      </c>
      <c r="D49" s="16">
        <v>136</v>
      </c>
      <c r="E49" s="15" t="s">
        <v>12</v>
      </c>
      <c r="F49" s="46">
        <v>396</v>
      </c>
      <c r="G49" s="47">
        <v>7830.8</v>
      </c>
    </row>
    <row r="50" spans="1:7" x14ac:dyDescent="0.25">
      <c r="A50" s="17"/>
      <c r="B50" s="18">
        <v>390130</v>
      </c>
      <c r="C50" s="19" t="s">
        <v>48</v>
      </c>
      <c r="D50" s="20"/>
      <c r="E50" s="51" t="s">
        <v>18</v>
      </c>
      <c r="F50" s="52">
        <v>396</v>
      </c>
      <c r="G50" s="53">
        <v>7830.8</v>
      </c>
    </row>
    <row r="51" spans="1:7" ht="94.5" x14ac:dyDescent="0.25">
      <c r="A51" s="25">
        <f>A50+1</f>
        <v>1</v>
      </c>
      <c r="B51" s="14">
        <v>390680</v>
      </c>
      <c r="C51" s="26" t="s">
        <v>49</v>
      </c>
      <c r="D51" s="16">
        <v>136</v>
      </c>
      <c r="E51" s="15" t="s">
        <v>12</v>
      </c>
      <c r="F51" s="46">
        <v>1061</v>
      </c>
      <c r="G51" s="47">
        <v>17089</v>
      </c>
    </row>
    <row r="52" spans="1:7" x14ac:dyDescent="0.25">
      <c r="A52" s="17"/>
      <c r="B52" s="18">
        <v>390680</v>
      </c>
      <c r="C52" s="19" t="s">
        <v>50</v>
      </c>
      <c r="D52" s="20"/>
      <c r="E52" s="51" t="s">
        <v>18</v>
      </c>
      <c r="F52" s="52">
        <v>1061</v>
      </c>
      <c r="G52" s="53">
        <v>17089</v>
      </c>
    </row>
    <row r="53" spans="1:7" ht="35.25" customHeight="1" x14ac:dyDescent="0.25">
      <c r="A53" s="21">
        <f>A52+1</f>
        <v>1</v>
      </c>
      <c r="B53" s="14">
        <v>390440</v>
      </c>
      <c r="C53" s="22" t="s">
        <v>51</v>
      </c>
      <c r="D53" s="16">
        <v>136</v>
      </c>
      <c r="E53" s="15" t="s">
        <v>12</v>
      </c>
      <c r="F53" s="46">
        <v>121</v>
      </c>
      <c r="G53" s="47">
        <v>384.68714999999997</v>
      </c>
    </row>
    <row r="54" spans="1:7" ht="31.5" x14ac:dyDescent="0.25">
      <c r="A54" s="14">
        <f t="shared" ref="A54:A67" si="0">A53+1</f>
        <v>2</v>
      </c>
      <c r="B54" s="14">
        <v>390440</v>
      </c>
      <c r="C54" s="15" t="s">
        <v>51</v>
      </c>
      <c r="D54" s="10">
        <v>12</v>
      </c>
      <c r="E54" s="15" t="s">
        <v>52</v>
      </c>
      <c r="F54" s="46">
        <v>690</v>
      </c>
      <c r="G54" s="47">
        <v>19747.625549999997</v>
      </c>
    </row>
    <row r="55" spans="1:7" ht="31.5" x14ac:dyDescent="0.25">
      <c r="A55" s="14">
        <f t="shared" si="0"/>
        <v>3</v>
      </c>
      <c r="B55" s="14">
        <v>390440</v>
      </c>
      <c r="C55" s="15" t="s">
        <v>51</v>
      </c>
      <c r="D55" s="23">
        <v>53</v>
      </c>
      <c r="E55" s="15" t="s">
        <v>36</v>
      </c>
      <c r="F55" s="46">
        <v>354</v>
      </c>
      <c r="G55" s="47">
        <v>1115.275275</v>
      </c>
    </row>
    <row r="56" spans="1:7" ht="31.5" x14ac:dyDescent="0.25">
      <c r="A56" s="14">
        <f t="shared" si="0"/>
        <v>4</v>
      </c>
      <c r="B56" s="14">
        <v>390440</v>
      </c>
      <c r="C56" s="15" t="s">
        <v>51</v>
      </c>
      <c r="D56" s="27">
        <v>158</v>
      </c>
      <c r="E56" s="48" t="s">
        <v>23</v>
      </c>
      <c r="F56" s="49">
        <v>1584</v>
      </c>
      <c r="G56" s="50">
        <v>58727.8</v>
      </c>
    </row>
    <row r="57" spans="1:7" s="4" customFormat="1" ht="31.5" x14ac:dyDescent="0.25">
      <c r="A57" s="14">
        <f t="shared" si="0"/>
        <v>5</v>
      </c>
      <c r="B57" s="14">
        <v>390440</v>
      </c>
      <c r="C57" s="15" t="s">
        <v>51</v>
      </c>
      <c r="D57" s="16">
        <v>60</v>
      </c>
      <c r="E57" s="48" t="s">
        <v>13</v>
      </c>
      <c r="F57" s="49">
        <v>2297</v>
      </c>
      <c r="G57" s="50">
        <v>263633</v>
      </c>
    </row>
    <row r="58" spans="1:7" ht="31.5" x14ac:dyDescent="0.25">
      <c r="A58" s="14">
        <f t="shared" si="0"/>
        <v>6</v>
      </c>
      <c r="B58" s="14">
        <v>390440</v>
      </c>
      <c r="C58" s="15" t="s">
        <v>51</v>
      </c>
      <c r="D58" s="16">
        <v>97</v>
      </c>
      <c r="E58" s="15" t="s">
        <v>15</v>
      </c>
      <c r="F58" s="46">
        <v>109</v>
      </c>
      <c r="G58" s="47">
        <v>518.01202499999999</v>
      </c>
    </row>
    <row r="59" spans="1:7" ht="31.5" x14ac:dyDescent="0.25">
      <c r="A59" s="17"/>
      <c r="B59" s="18">
        <v>390440</v>
      </c>
      <c r="C59" s="19" t="s">
        <v>53</v>
      </c>
      <c r="D59" s="20"/>
      <c r="E59" s="51" t="s">
        <v>18</v>
      </c>
      <c r="F59" s="52">
        <v>5155</v>
      </c>
      <c r="G59" s="53">
        <v>344126.4</v>
      </c>
    </row>
    <row r="60" spans="1:7" x14ac:dyDescent="0.25">
      <c r="A60" s="21">
        <f t="shared" si="0"/>
        <v>1</v>
      </c>
      <c r="B60" s="14">
        <v>390200</v>
      </c>
      <c r="C60" s="22" t="s">
        <v>54</v>
      </c>
      <c r="D60" s="23">
        <v>97</v>
      </c>
      <c r="E60" s="15" t="s">
        <v>15</v>
      </c>
      <c r="F60" s="46">
        <v>1925</v>
      </c>
      <c r="G60" s="47">
        <v>34045.1</v>
      </c>
    </row>
    <row r="61" spans="1:7" s="54" customFormat="1" x14ac:dyDescent="0.25">
      <c r="A61" s="17"/>
      <c r="B61" s="18">
        <v>390200</v>
      </c>
      <c r="C61" s="19" t="s">
        <v>55</v>
      </c>
      <c r="D61" s="20"/>
      <c r="E61" s="51" t="s">
        <v>18</v>
      </c>
      <c r="F61" s="52">
        <v>1925</v>
      </c>
      <c r="G61" s="53">
        <v>34045.1</v>
      </c>
    </row>
    <row r="62" spans="1:7" s="55" customFormat="1" ht="18" customHeight="1" x14ac:dyDescent="0.25">
      <c r="A62" s="21">
        <f t="shared" si="0"/>
        <v>1</v>
      </c>
      <c r="B62" s="14">
        <v>390160</v>
      </c>
      <c r="C62" s="22" t="s">
        <v>56</v>
      </c>
      <c r="D62" s="16">
        <v>136</v>
      </c>
      <c r="E62" s="15" t="s">
        <v>12</v>
      </c>
      <c r="F62" s="46">
        <v>335</v>
      </c>
      <c r="G62" s="47">
        <v>5306.2385800806578</v>
      </c>
    </row>
    <row r="63" spans="1:7" s="55" customFormat="1" x14ac:dyDescent="0.25">
      <c r="A63" s="14">
        <f t="shared" si="0"/>
        <v>2</v>
      </c>
      <c r="B63" s="14">
        <v>390160</v>
      </c>
      <c r="C63" s="15" t="s">
        <v>56</v>
      </c>
      <c r="D63" s="16">
        <v>68</v>
      </c>
      <c r="E63" s="15" t="s">
        <v>37</v>
      </c>
      <c r="F63" s="46">
        <v>601</v>
      </c>
      <c r="G63" s="47">
        <v>10227.767263107502</v>
      </c>
    </row>
    <row r="64" spans="1:7" s="55" customFormat="1" x14ac:dyDescent="0.25">
      <c r="A64" s="14">
        <f t="shared" si="0"/>
        <v>3</v>
      </c>
      <c r="B64" s="14">
        <v>390160</v>
      </c>
      <c r="C64" s="15" t="s">
        <v>56</v>
      </c>
      <c r="D64" s="27">
        <v>97</v>
      </c>
      <c r="E64" s="15" t="s">
        <v>15</v>
      </c>
      <c r="F64" s="46">
        <v>705</v>
      </c>
      <c r="G64" s="47">
        <v>11315.306972088045</v>
      </c>
    </row>
    <row r="65" spans="1:7" s="55" customFormat="1" x14ac:dyDescent="0.25">
      <c r="A65" s="28">
        <f t="shared" si="0"/>
        <v>4</v>
      </c>
      <c r="B65" s="28">
        <v>390160</v>
      </c>
      <c r="C65" s="29" t="s">
        <v>56</v>
      </c>
      <c r="D65" s="27">
        <v>112</v>
      </c>
      <c r="E65" s="29" t="s">
        <v>57</v>
      </c>
      <c r="F65" s="56">
        <v>294</v>
      </c>
      <c r="G65" s="57">
        <v>10520.687184723793</v>
      </c>
    </row>
    <row r="66" spans="1:7" x14ac:dyDescent="0.25">
      <c r="A66" s="17"/>
      <c r="B66" s="58">
        <v>390160</v>
      </c>
      <c r="C66" s="19" t="s">
        <v>58</v>
      </c>
      <c r="D66" s="20"/>
      <c r="E66" s="51" t="s">
        <v>18</v>
      </c>
      <c r="F66" s="52">
        <v>1935</v>
      </c>
      <c r="G66" s="53">
        <v>37370</v>
      </c>
    </row>
    <row r="67" spans="1:7" s="3" customFormat="1" ht="15.75" customHeight="1" x14ac:dyDescent="0.25">
      <c r="A67" s="21">
        <f t="shared" si="0"/>
        <v>1</v>
      </c>
      <c r="B67" s="21">
        <v>390210</v>
      </c>
      <c r="C67" s="22" t="s">
        <v>59</v>
      </c>
      <c r="D67" s="27">
        <v>136</v>
      </c>
      <c r="E67" s="22" t="s">
        <v>12</v>
      </c>
      <c r="F67" s="59">
        <v>15</v>
      </c>
      <c r="G67" s="60">
        <v>251.22</v>
      </c>
    </row>
    <row r="68" spans="1:7" s="3" customFormat="1" x14ac:dyDescent="0.25">
      <c r="A68" s="21"/>
      <c r="B68" s="14">
        <v>390210</v>
      </c>
      <c r="C68" s="22" t="s">
        <v>59</v>
      </c>
      <c r="D68" s="23">
        <v>97</v>
      </c>
      <c r="E68" s="15" t="s">
        <v>15</v>
      </c>
      <c r="F68" s="46">
        <v>880</v>
      </c>
      <c r="G68" s="47">
        <v>15225.26</v>
      </c>
    </row>
    <row r="69" spans="1:7" s="3" customFormat="1" x14ac:dyDescent="0.25">
      <c r="A69" s="14">
        <v>2</v>
      </c>
      <c r="B69" s="14">
        <v>390210</v>
      </c>
      <c r="C69" s="15" t="s">
        <v>59</v>
      </c>
      <c r="D69" s="23">
        <v>112</v>
      </c>
      <c r="E69" s="15" t="s">
        <v>57</v>
      </c>
      <c r="F69" s="46">
        <v>15</v>
      </c>
      <c r="G69" s="47">
        <v>251.22</v>
      </c>
    </row>
    <row r="70" spans="1:7" x14ac:dyDescent="0.25">
      <c r="A70" s="17"/>
      <c r="B70" s="18">
        <v>390210</v>
      </c>
      <c r="C70" s="19" t="s">
        <v>60</v>
      </c>
      <c r="D70" s="20"/>
      <c r="E70" s="51" t="s">
        <v>18</v>
      </c>
      <c r="F70" s="52">
        <v>910</v>
      </c>
      <c r="G70" s="53">
        <v>15727.699999999999</v>
      </c>
    </row>
    <row r="71" spans="1:7" s="3" customFormat="1" ht="15.75" customHeight="1" x14ac:dyDescent="0.25">
      <c r="A71" s="21">
        <f t="shared" ref="A71:A90" si="1">A70+1</f>
        <v>1</v>
      </c>
      <c r="B71" s="14">
        <v>390220</v>
      </c>
      <c r="C71" s="22" t="s">
        <v>61</v>
      </c>
      <c r="D71" s="16">
        <v>136</v>
      </c>
      <c r="E71" s="15" t="s">
        <v>12</v>
      </c>
      <c r="F71" s="46">
        <v>77</v>
      </c>
      <c r="G71" s="47">
        <v>1306</v>
      </c>
    </row>
    <row r="72" spans="1:7" x14ac:dyDescent="0.25">
      <c r="A72" s="14">
        <f t="shared" si="1"/>
        <v>2</v>
      </c>
      <c r="B72" s="14">
        <v>390220</v>
      </c>
      <c r="C72" s="15" t="s">
        <v>61</v>
      </c>
      <c r="D72" s="16">
        <v>97</v>
      </c>
      <c r="E72" s="15" t="s">
        <v>15</v>
      </c>
      <c r="F72" s="46">
        <v>1354</v>
      </c>
      <c r="G72" s="47">
        <v>22024.7</v>
      </c>
    </row>
    <row r="73" spans="1:7" s="3" customFormat="1" x14ac:dyDescent="0.25">
      <c r="A73" s="17"/>
      <c r="B73" s="18">
        <v>390220</v>
      </c>
      <c r="C73" s="19" t="s">
        <v>62</v>
      </c>
      <c r="D73" s="20"/>
      <c r="E73" s="51" t="s">
        <v>18</v>
      </c>
      <c r="F73" s="52">
        <v>1431</v>
      </c>
      <c r="G73" s="53">
        <v>23330.7</v>
      </c>
    </row>
    <row r="74" spans="1:7" s="3" customFormat="1" ht="15" customHeight="1" x14ac:dyDescent="0.25">
      <c r="A74" s="21">
        <f t="shared" si="1"/>
        <v>1</v>
      </c>
      <c r="B74" s="14">
        <v>390230</v>
      </c>
      <c r="C74" s="22" t="s">
        <v>63</v>
      </c>
      <c r="D74" s="16">
        <v>136</v>
      </c>
      <c r="E74" s="15" t="s">
        <v>12</v>
      </c>
      <c r="F74" s="46">
        <v>101</v>
      </c>
      <c r="G74" s="47">
        <v>1483.64986</v>
      </c>
    </row>
    <row r="75" spans="1:7" s="3" customFormat="1" x14ac:dyDescent="0.25">
      <c r="A75" s="14">
        <f t="shared" si="1"/>
        <v>2</v>
      </c>
      <c r="B75" s="14">
        <v>390230</v>
      </c>
      <c r="C75" s="15" t="s">
        <v>63</v>
      </c>
      <c r="D75" s="16">
        <v>53</v>
      </c>
      <c r="E75" s="15" t="s">
        <v>36</v>
      </c>
      <c r="F75" s="46">
        <v>102</v>
      </c>
      <c r="G75" s="47">
        <v>1508.19372</v>
      </c>
    </row>
    <row r="76" spans="1:7" s="3" customFormat="1" x14ac:dyDescent="0.25">
      <c r="A76" s="14">
        <f t="shared" si="1"/>
        <v>3</v>
      </c>
      <c r="B76" s="14">
        <v>390230</v>
      </c>
      <c r="C76" s="15" t="s">
        <v>63</v>
      </c>
      <c r="D76" s="23">
        <v>97</v>
      </c>
      <c r="E76" s="15" t="s">
        <v>15</v>
      </c>
      <c r="F76" s="46">
        <v>537</v>
      </c>
      <c r="G76" s="47">
        <v>8725.3564200000001</v>
      </c>
    </row>
    <row r="77" spans="1:7" s="3" customFormat="1" x14ac:dyDescent="0.25">
      <c r="A77" s="14">
        <f t="shared" si="1"/>
        <v>4</v>
      </c>
      <c r="B77" s="14">
        <v>390230</v>
      </c>
      <c r="C77" s="15" t="s">
        <v>63</v>
      </c>
      <c r="D77" s="16">
        <v>60</v>
      </c>
      <c r="E77" s="48" t="s">
        <v>13</v>
      </c>
      <c r="F77" s="49">
        <v>300</v>
      </c>
      <c r="G77" s="50">
        <v>6724.3</v>
      </c>
    </row>
    <row r="78" spans="1:7" s="3" customFormat="1" x14ac:dyDescent="0.25">
      <c r="A78" s="17"/>
      <c r="B78" s="18">
        <v>390230</v>
      </c>
      <c r="C78" s="19" t="s">
        <v>64</v>
      </c>
      <c r="D78" s="20"/>
      <c r="E78" s="51" t="s">
        <v>18</v>
      </c>
      <c r="F78" s="52">
        <v>1040</v>
      </c>
      <c r="G78" s="53">
        <v>18441.5</v>
      </c>
    </row>
    <row r="79" spans="1:7" s="3" customFormat="1" x14ac:dyDescent="0.25">
      <c r="A79" s="21">
        <f t="shared" si="1"/>
        <v>1</v>
      </c>
      <c r="B79" s="14">
        <v>390240</v>
      </c>
      <c r="C79" s="22" t="s">
        <v>65</v>
      </c>
      <c r="D79" s="10">
        <v>97</v>
      </c>
      <c r="E79" s="15" t="s">
        <v>15</v>
      </c>
      <c r="F79" s="46">
        <v>1506</v>
      </c>
      <c r="G79" s="47">
        <v>24606.530000000002</v>
      </c>
    </row>
    <row r="80" spans="1:7" s="3" customFormat="1" x14ac:dyDescent="0.25">
      <c r="A80" s="14">
        <f t="shared" si="1"/>
        <v>2</v>
      </c>
      <c r="B80" s="14">
        <v>390240</v>
      </c>
      <c r="C80" s="15" t="s">
        <v>65</v>
      </c>
      <c r="D80" s="23">
        <v>112</v>
      </c>
      <c r="E80" s="15" t="s">
        <v>57</v>
      </c>
      <c r="F80" s="46">
        <v>1</v>
      </c>
      <c r="G80" s="47">
        <v>27.07</v>
      </c>
    </row>
    <row r="81" spans="1:7" s="3" customFormat="1" x14ac:dyDescent="0.25">
      <c r="A81" s="14">
        <f t="shared" si="1"/>
        <v>3</v>
      </c>
      <c r="B81" s="14">
        <v>390240</v>
      </c>
      <c r="C81" s="15" t="s">
        <v>65</v>
      </c>
      <c r="D81" s="16">
        <v>60</v>
      </c>
      <c r="E81" s="48" t="s">
        <v>13</v>
      </c>
      <c r="F81" s="49">
        <v>300</v>
      </c>
      <c r="G81" s="50">
        <v>7773.4</v>
      </c>
    </row>
    <row r="82" spans="1:7" s="3" customFormat="1" x14ac:dyDescent="0.25">
      <c r="A82" s="17"/>
      <c r="B82" s="18">
        <v>390240</v>
      </c>
      <c r="C82" s="19" t="s">
        <v>66</v>
      </c>
      <c r="D82" s="20"/>
      <c r="E82" s="51" t="s">
        <v>18</v>
      </c>
      <c r="F82" s="52">
        <v>1807</v>
      </c>
      <c r="G82" s="53">
        <v>32407</v>
      </c>
    </row>
    <row r="83" spans="1:7" s="3" customFormat="1" ht="18" customHeight="1" x14ac:dyDescent="0.25">
      <c r="A83" s="21">
        <f t="shared" si="1"/>
        <v>1</v>
      </c>
      <c r="B83" s="14">
        <v>390290</v>
      </c>
      <c r="C83" s="22" t="s">
        <v>67</v>
      </c>
      <c r="D83" s="16">
        <v>136</v>
      </c>
      <c r="E83" s="15" t="s">
        <v>12</v>
      </c>
      <c r="F83" s="46">
        <v>14</v>
      </c>
      <c r="G83" s="47">
        <v>208.78</v>
      </c>
    </row>
    <row r="84" spans="1:7" s="3" customFormat="1" x14ac:dyDescent="0.25">
      <c r="A84" s="14">
        <f t="shared" si="1"/>
        <v>2</v>
      </c>
      <c r="B84" s="14">
        <v>390290</v>
      </c>
      <c r="C84" s="15" t="s">
        <v>67</v>
      </c>
      <c r="D84" s="16">
        <v>97</v>
      </c>
      <c r="E84" s="15" t="s">
        <v>15</v>
      </c>
      <c r="F84" s="46">
        <v>469</v>
      </c>
      <c r="G84" s="47">
        <v>7958.32</v>
      </c>
    </row>
    <row r="85" spans="1:7" s="3" customFormat="1" x14ac:dyDescent="0.25">
      <c r="A85" s="14">
        <f t="shared" si="1"/>
        <v>3</v>
      </c>
      <c r="B85" s="14">
        <v>390290</v>
      </c>
      <c r="C85" s="15" t="s">
        <v>67</v>
      </c>
      <c r="D85" s="10">
        <v>112</v>
      </c>
      <c r="E85" s="15" t="s">
        <v>57</v>
      </c>
      <c r="F85" s="46">
        <v>56</v>
      </c>
      <c r="G85" s="47">
        <v>962.9</v>
      </c>
    </row>
    <row r="86" spans="1:7" s="3" customFormat="1" x14ac:dyDescent="0.25">
      <c r="A86" s="17"/>
      <c r="B86" s="18">
        <v>390290</v>
      </c>
      <c r="C86" s="19" t="s">
        <v>68</v>
      </c>
      <c r="D86" s="20"/>
      <c r="E86" s="51" t="s">
        <v>18</v>
      </c>
      <c r="F86" s="52">
        <v>539</v>
      </c>
      <c r="G86" s="53">
        <v>9130</v>
      </c>
    </row>
    <row r="87" spans="1:7" s="3" customFormat="1" x14ac:dyDescent="0.25">
      <c r="A87" s="21">
        <f t="shared" si="1"/>
        <v>1</v>
      </c>
      <c r="B87" s="14">
        <v>390380</v>
      </c>
      <c r="C87" s="22" t="s">
        <v>69</v>
      </c>
      <c r="D87" s="16">
        <v>97</v>
      </c>
      <c r="E87" s="15" t="s">
        <v>15</v>
      </c>
      <c r="F87" s="46">
        <v>878</v>
      </c>
      <c r="G87" s="47">
        <v>14247.2</v>
      </c>
    </row>
    <row r="88" spans="1:7" s="3" customFormat="1" x14ac:dyDescent="0.25">
      <c r="A88" s="17"/>
      <c r="B88" s="18">
        <v>390380</v>
      </c>
      <c r="C88" s="19" t="s">
        <v>70</v>
      </c>
      <c r="D88" s="20"/>
      <c r="E88" s="51" t="s">
        <v>18</v>
      </c>
      <c r="F88" s="52">
        <v>878</v>
      </c>
      <c r="G88" s="53">
        <v>14247.2</v>
      </c>
    </row>
    <row r="89" spans="1:7" s="3" customFormat="1" x14ac:dyDescent="0.25">
      <c r="A89" s="21">
        <f t="shared" si="1"/>
        <v>1</v>
      </c>
      <c r="B89" s="14">
        <v>390370</v>
      </c>
      <c r="C89" s="22" t="s">
        <v>71</v>
      </c>
      <c r="D89" s="16">
        <v>53</v>
      </c>
      <c r="E89" s="15" t="s">
        <v>36</v>
      </c>
      <c r="F89" s="46">
        <v>351</v>
      </c>
      <c r="G89" s="47">
        <v>5837.24</v>
      </c>
    </row>
    <row r="90" spans="1:7" s="3" customFormat="1" x14ac:dyDescent="0.25">
      <c r="A90" s="14">
        <f t="shared" si="1"/>
        <v>2</v>
      </c>
      <c r="B90" s="14">
        <v>390370</v>
      </c>
      <c r="C90" s="15" t="s">
        <v>71</v>
      </c>
      <c r="D90" s="27">
        <v>97</v>
      </c>
      <c r="E90" s="15" t="s">
        <v>15</v>
      </c>
      <c r="F90" s="46">
        <v>453</v>
      </c>
      <c r="G90" s="47">
        <v>7784.36</v>
      </c>
    </row>
    <row r="91" spans="1:7" s="3" customFormat="1" x14ac:dyDescent="0.25">
      <c r="A91" s="17"/>
      <c r="B91" s="18">
        <v>390370</v>
      </c>
      <c r="C91" s="19" t="s">
        <v>72</v>
      </c>
      <c r="D91" s="20"/>
      <c r="E91" s="51" t="s">
        <v>18</v>
      </c>
      <c r="F91" s="52">
        <v>804</v>
      </c>
      <c r="G91" s="53">
        <v>13621.599999999999</v>
      </c>
    </row>
    <row r="92" spans="1:7" s="3" customFormat="1" x14ac:dyDescent="0.25">
      <c r="A92" s="21">
        <f t="shared" ref="A92:A112" si="2">A91+1</f>
        <v>1</v>
      </c>
      <c r="B92" s="14">
        <v>390260</v>
      </c>
      <c r="C92" s="22" t="s">
        <v>73</v>
      </c>
      <c r="D92" s="16">
        <v>97</v>
      </c>
      <c r="E92" s="15" t="s">
        <v>15</v>
      </c>
      <c r="F92" s="46">
        <v>1095</v>
      </c>
      <c r="G92" s="47">
        <v>16883.259999999998</v>
      </c>
    </row>
    <row r="93" spans="1:7" s="3" customFormat="1" x14ac:dyDescent="0.25">
      <c r="A93" s="14">
        <v>2</v>
      </c>
      <c r="B93" s="14">
        <v>390260</v>
      </c>
      <c r="C93" s="15" t="s">
        <v>73</v>
      </c>
      <c r="D93" s="27">
        <v>112</v>
      </c>
      <c r="E93" s="15" t="s">
        <v>57</v>
      </c>
      <c r="F93" s="46">
        <v>488</v>
      </c>
      <c r="G93" s="47">
        <v>9166.34</v>
      </c>
    </row>
    <row r="94" spans="1:7" s="3" customFormat="1" x14ac:dyDescent="0.25">
      <c r="A94" s="17"/>
      <c r="B94" s="18">
        <v>390260</v>
      </c>
      <c r="C94" s="19" t="s">
        <v>74</v>
      </c>
      <c r="D94" s="20"/>
      <c r="E94" s="51" t="s">
        <v>18</v>
      </c>
      <c r="F94" s="52">
        <v>1583</v>
      </c>
      <c r="G94" s="53">
        <v>26049.599999999999</v>
      </c>
    </row>
    <row r="95" spans="1:7" s="3" customFormat="1" x14ac:dyDescent="0.25">
      <c r="A95" s="21">
        <f t="shared" si="2"/>
        <v>1</v>
      </c>
      <c r="B95" s="14">
        <v>390250</v>
      </c>
      <c r="C95" s="22" t="s">
        <v>75</v>
      </c>
      <c r="D95" s="16">
        <v>53</v>
      </c>
      <c r="E95" s="15" t="s">
        <v>36</v>
      </c>
      <c r="F95" s="46">
        <v>160</v>
      </c>
      <c r="G95" s="47">
        <v>2570.96</v>
      </c>
    </row>
    <row r="96" spans="1:7" s="3" customFormat="1" x14ac:dyDescent="0.25">
      <c r="A96" s="14">
        <v>2</v>
      </c>
      <c r="B96" s="14">
        <v>390250</v>
      </c>
      <c r="C96" s="15" t="s">
        <v>75</v>
      </c>
      <c r="D96" s="23">
        <v>97</v>
      </c>
      <c r="E96" s="15" t="s">
        <v>15</v>
      </c>
      <c r="F96" s="46">
        <v>5</v>
      </c>
      <c r="G96" s="47">
        <v>99.94</v>
      </c>
    </row>
    <row r="97" spans="1:7" s="3" customFormat="1" x14ac:dyDescent="0.25">
      <c r="A97" s="14">
        <f t="shared" si="2"/>
        <v>3</v>
      </c>
      <c r="B97" s="14">
        <v>390250</v>
      </c>
      <c r="C97" s="15" t="s">
        <v>75</v>
      </c>
      <c r="D97" s="16">
        <v>112</v>
      </c>
      <c r="E97" s="15" t="s">
        <v>57</v>
      </c>
      <c r="F97" s="46">
        <v>386</v>
      </c>
      <c r="G97" s="47">
        <v>7916.3</v>
      </c>
    </row>
    <row r="98" spans="1:7" s="3" customFormat="1" x14ac:dyDescent="0.25">
      <c r="A98" s="17"/>
      <c r="B98" s="18">
        <v>390250</v>
      </c>
      <c r="C98" s="19" t="s">
        <v>76</v>
      </c>
      <c r="D98" s="20"/>
      <c r="E98" s="51" t="s">
        <v>18</v>
      </c>
      <c r="F98" s="52">
        <v>551</v>
      </c>
      <c r="G98" s="53">
        <v>10587.2</v>
      </c>
    </row>
    <row r="99" spans="1:7" s="3" customFormat="1" x14ac:dyDescent="0.25">
      <c r="A99" s="21">
        <f t="shared" si="2"/>
        <v>1</v>
      </c>
      <c r="B99" s="14">
        <v>390300</v>
      </c>
      <c r="C99" s="22" t="s">
        <v>77</v>
      </c>
      <c r="D99" s="16">
        <v>53</v>
      </c>
      <c r="E99" s="15" t="s">
        <v>36</v>
      </c>
      <c r="F99" s="46">
        <v>433</v>
      </c>
      <c r="G99" s="47">
        <v>7154.7</v>
      </c>
    </row>
    <row r="100" spans="1:7" s="3" customFormat="1" x14ac:dyDescent="0.25">
      <c r="A100" s="14">
        <f t="shared" si="2"/>
        <v>2</v>
      </c>
      <c r="B100" s="14">
        <v>390300</v>
      </c>
      <c r="C100" s="15" t="s">
        <v>77</v>
      </c>
      <c r="D100" s="23">
        <v>97</v>
      </c>
      <c r="E100" s="15" t="s">
        <v>15</v>
      </c>
      <c r="F100" s="46">
        <v>847</v>
      </c>
      <c r="G100" s="47">
        <v>15289.1</v>
      </c>
    </row>
    <row r="101" spans="1:7" s="3" customFormat="1" x14ac:dyDescent="0.25">
      <c r="A101" s="17"/>
      <c r="B101" s="18">
        <v>390300</v>
      </c>
      <c r="C101" s="19" t="s">
        <v>78</v>
      </c>
      <c r="D101" s="20"/>
      <c r="E101" s="51" t="s">
        <v>18</v>
      </c>
      <c r="F101" s="52">
        <v>1280</v>
      </c>
      <c r="G101" s="53">
        <v>22443.8</v>
      </c>
    </row>
    <row r="102" spans="1:7" s="3" customFormat="1" x14ac:dyDescent="0.25">
      <c r="A102" s="21">
        <f t="shared" si="2"/>
        <v>1</v>
      </c>
      <c r="B102" s="14">
        <v>390480</v>
      </c>
      <c r="C102" s="22" t="s">
        <v>79</v>
      </c>
      <c r="D102" s="16">
        <v>97</v>
      </c>
      <c r="E102" s="15" t="s">
        <v>15</v>
      </c>
      <c r="F102" s="46">
        <v>1139</v>
      </c>
      <c r="G102" s="47">
        <v>19674.3</v>
      </c>
    </row>
    <row r="103" spans="1:7" s="3" customFormat="1" ht="31.5" x14ac:dyDescent="0.25">
      <c r="A103" s="17"/>
      <c r="B103" s="18">
        <v>390480</v>
      </c>
      <c r="C103" s="19" t="s">
        <v>80</v>
      </c>
      <c r="D103" s="20"/>
      <c r="E103" s="51" t="s">
        <v>18</v>
      </c>
      <c r="F103" s="52">
        <v>1139</v>
      </c>
      <c r="G103" s="53">
        <v>19674.3</v>
      </c>
    </row>
    <row r="104" spans="1:7" s="3" customFormat="1" ht="17.25" customHeight="1" x14ac:dyDescent="0.25">
      <c r="A104" s="21">
        <f t="shared" si="2"/>
        <v>1</v>
      </c>
      <c r="B104" s="14">
        <v>390310</v>
      </c>
      <c r="C104" s="22" t="s">
        <v>81</v>
      </c>
      <c r="D104" s="16">
        <v>136</v>
      </c>
      <c r="E104" s="15" t="s">
        <v>12</v>
      </c>
      <c r="F104" s="46">
        <v>5</v>
      </c>
      <c r="G104" s="47">
        <v>97.13</v>
      </c>
    </row>
    <row r="105" spans="1:7" s="3" customFormat="1" x14ac:dyDescent="0.25">
      <c r="A105" s="14">
        <f t="shared" si="2"/>
        <v>2</v>
      </c>
      <c r="B105" s="14">
        <v>390310</v>
      </c>
      <c r="C105" s="15" t="s">
        <v>81</v>
      </c>
      <c r="D105" s="16">
        <v>97</v>
      </c>
      <c r="E105" s="15" t="s">
        <v>15</v>
      </c>
      <c r="F105" s="46">
        <v>1359</v>
      </c>
      <c r="G105" s="47">
        <v>22701.77</v>
      </c>
    </row>
    <row r="106" spans="1:7" s="3" customFormat="1" x14ac:dyDescent="0.25">
      <c r="A106" s="17"/>
      <c r="B106" s="18">
        <v>390310</v>
      </c>
      <c r="C106" s="19" t="s">
        <v>82</v>
      </c>
      <c r="D106" s="20"/>
      <c r="E106" s="51" t="s">
        <v>18</v>
      </c>
      <c r="F106" s="52">
        <v>1364</v>
      </c>
      <c r="G106" s="53">
        <v>22798.9</v>
      </c>
    </row>
    <row r="107" spans="1:7" s="3" customFormat="1" x14ac:dyDescent="0.25">
      <c r="A107" s="21">
        <f t="shared" si="2"/>
        <v>1</v>
      </c>
      <c r="B107" s="14">
        <v>390320</v>
      </c>
      <c r="C107" s="22" t="s">
        <v>83</v>
      </c>
      <c r="D107" s="16">
        <v>97</v>
      </c>
      <c r="E107" s="15" t="s">
        <v>15</v>
      </c>
      <c r="F107" s="46">
        <v>1455</v>
      </c>
      <c r="G107" s="47">
        <v>23883.1</v>
      </c>
    </row>
    <row r="108" spans="1:7" s="3" customFormat="1" x14ac:dyDescent="0.25">
      <c r="A108" s="17"/>
      <c r="B108" s="18">
        <v>390320</v>
      </c>
      <c r="C108" s="19" t="s">
        <v>84</v>
      </c>
      <c r="D108" s="20"/>
      <c r="E108" s="51" t="s">
        <v>18</v>
      </c>
      <c r="F108" s="52">
        <v>1455</v>
      </c>
      <c r="G108" s="53">
        <v>23883.1</v>
      </c>
    </row>
    <row r="109" spans="1:7" s="3" customFormat="1" ht="15" customHeight="1" x14ac:dyDescent="0.25">
      <c r="A109" s="21">
        <f t="shared" si="2"/>
        <v>1</v>
      </c>
      <c r="B109" s="14">
        <v>390180</v>
      </c>
      <c r="C109" s="22" t="s">
        <v>85</v>
      </c>
      <c r="D109" s="16">
        <v>136</v>
      </c>
      <c r="E109" s="15" t="s">
        <v>12</v>
      </c>
      <c r="F109" s="46">
        <v>212</v>
      </c>
      <c r="G109" s="47">
        <v>3466.78</v>
      </c>
    </row>
    <row r="110" spans="1:7" s="3" customFormat="1" x14ac:dyDescent="0.25">
      <c r="A110" s="14">
        <f t="shared" si="2"/>
        <v>2</v>
      </c>
      <c r="B110" s="14">
        <v>390180</v>
      </c>
      <c r="C110" s="15" t="s">
        <v>85</v>
      </c>
      <c r="D110" s="16">
        <v>68</v>
      </c>
      <c r="E110" s="15" t="s">
        <v>37</v>
      </c>
      <c r="F110" s="46">
        <v>220</v>
      </c>
      <c r="G110" s="47">
        <v>4243.45</v>
      </c>
    </row>
    <row r="111" spans="1:7" s="3" customFormat="1" x14ac:dyDescent="0.25">
      <c r="A111" s="14">
        <f t="shared" si="2"/>
        <v>3</v>
      </c>
      <c r="B111" s="14">
        <v>390180</v>
      </c>
      <c r="C111" s="15" t="s">
        <v>85</v>
      </c>
      <c r="D111" s="27">
        <v>97</v>
      </c>
      <c r="E111" s="15" t="s">
        <v>15</v>
      </c>
      <c r="F111" s="46">
        <v>430</v>
      </c>
      <c r="G111" s="47">
        <v>6063.5</v>
      </c>
    </row>
    <row r="112" spans="1:7" s="3" customFormat="1" x14ac:dyDescent="0.25">
      <c r="A112" s="14">
        <f t="shared" si="2"/>
        <v>4</v>
      </c>
      <c r="B112" s="14">
        <v>390180</v>
      </c>
      <c r="C112" s="15" t="s">
        <v>85</v>
      </c>
      <c r="D112" s="23">
        <v>112</v>
      </c>
      <c r="E112" s="15" t="s">
        <v>57</v>
      </c>
      <c r="F112" s="46">
        <v>49</v>
      </c>
      <c r="G112" s="47">
        <v>1738.47</v>
      </c>
    </row>
    <row r="113" spans="1:7" s="3" customFormat="1" x14ac:dyDescent="0.25">
      <c r="A113" s="17"/>
      <c r="B113" s="18">
        <v>390180</v>
      </c>
      <c r="C113" s="19" t="s">
        <v>86</v>
      </c>
      <c r="D113" s="20"/>
      <c r="E113" s="51" t="s">
        <v>18</v>
      </c>
      <c r="F113" s="52">
        <v>911</v>
      </c>
      <c r="G113" s="53">
        <v>15512.199999999999</v>
      </c>
    </row>
    <row r="114" spans="1:7" s="3" customFormat="1" x14ac:dyDescent="0.25">
      <c r="A114" s="21">
        <f t="shared" ref="A114:A124" si="3">A113+1</f>
        <v>1</v>
      </c>
      <c r="B114" s="14">
        <v>390270</v>
      </c>
      <c r="C114" s="22" t="s">
        <v>87</v>
      </c>
      <c r="D114" s="23">
        <v>68</v>
      </c>
      <c r="E114" s="15" t="s">
        <v>37</v>
      </c>
      <c r="F114" s="46">
        <v>90</v>
      </c>
      <c r="G114" s="47">
        <v>1144.67</v>
      </c>
    </row>
    <row r="115" spans="1:7" s="3" customFormat="1" x14ac:dyDescent="0.25">
      <c r="A115" s="14">
        <v>2</v>
      </c>
      <c r="B115" s="14">
        <v>390270</v>
      </c>
      <c r="C115" s="15" t="s">
        <v>87</v>
      </c>
      <c r="D115" s="16">
        <v>97</v>
      </c>
      <c r="E115" s="15" t="s">
        <v>15</v>
      </c>
      <c r="F115" s="46">
        <v>892</v>
      </c>
      <c r="G115" s="47">
        <v>14819.17</v>
      </c>
    </row>
    <row r="116" spans="1:7" s="3" customFormat="1" x14ac:dyDescent="0.25">
      <c r="A116" s="14">
        <f t="shared" si="3"/>
        <v>3</v>
      </c>
      <c r="B116" s="14">
        <v>390270</v>
      </c>
      <c r="C116" s="15" t="s">
        <v>87</v>
      </c>
      <c r="D116" s="27">
        <v>112</v>
      </c>
      <c r="E116" s="15" t="s">
        <v>57</v>
      </c>
      <c r="F116" s="46">
        <v>13</v>
      </c>
      <c r="G116" s="47">
        <v>219.66</v>
      </c>
    </row>
    <row r="117" spans="1:7" s="3" customFormat="1" x14ac:dyDescent="0.25">
      <c r="A117" s="17"/>
      <c r="B117" s="18">
        <v>390270</v>
      </c>
      <c r="C117" s="19" t="s">
        <v>88</v>
      </c>
      <c r="D117" s="20"/>
      <c r="E117" s="51" t="s">
        <v>18</v>
      </c>
      <c r="F117" s="52">
        <v>995</v>
      </c>
      <c r="G117" s="53">
        <v>16183.5</v>
      </c>
    </row>
    <row r="118" spans="1:7" s="3" customFormat="1" ht="18" customHeight="1" x14ac:dyDescent="0.25">
      <c r="A118" s="21">
        <f t="shared" si="3"/>
        <v>1</v>
      </c>
      <c r="B118" s="14">
        <v>390190</v>
      </c>
      <c r="C118" s="22" t="s">
        <v>89</v>
      </c>
      <c r="D118" s="16">
        <v>136</v>
      </c>
      <c r="E118" s="15" t="s">
        <v>12</v>
      </c>
      <c r="F118" s="46">
        <v>125</v>
      </c>
      <c r="G118" s="47">
        <v>2008.8684919151008</v>
      </c>
    </row>
    <row r="119" spans="1:7" s="3" customFormat="1" x14ac:dyDescent="0.25">
      <c r="A119" s="14">
        <f t="shared" si="3"/>
        <v>2</v>
      </c>
      <c r="B119" s="14">
        <v>390190</v>
      </c>
      <c r="C119" s="15" t="s">
        <v>89</v>
      </c>
      <c r="D119" s="16">
        <v>16</v>
      </c>
      <c r="E119" s="15" t="s">
        <v>33</v>
      </c>
      <c r="F119" s="46">
        <v>481</v>
      </c>
      <c r="G119" s="47">
        <v>6365.2802185744004</v>
      </c>
    </row>
    <row r="120" spans="1:7" s="3" customFormat="1" x14ac:dyDescent="0.25">
      <c r="A120" s="14">
        <f t="shared" si="3"/>
        <v>3</v>
      </c>
      <c r="B120" s="14">
        <v>390190</v>
      </c>
      <c r="C120" s="15" t="s">
        <v>89</v>
      </c>
      <c r="D120" s="10">
        <v>53</v>
      </c>
      <c r="E120" s="15" t="s">
        <v>36</v>
      </c>
      <c r="F120" s="46">
        <v>724</v>
      </c>
      <c r="G120" s="47">
        <v>11592.887752029339</v>
      </c>
    </row>
    <row r="121" spans="1:7" s="3" customFormat="1" x14ac:dyDescent="0.25">
      <c r="A121" s="14">
        <f t="shared" si="3"/>
        <v>4</v>
      </c>
      <c r="B121" s="14">
        <v>390190</v>
      </c>
      <c r="C121" s="15" t="s">
        <v>89</v>
      </c>
      <c r="D121" s="16">
        <v>60</v>
      </c>
      <c r="E121" s="48" t="s">
        <v>13</v>
      </c>
      <c r="F121" s="49">
        <v>300</v>
      </c>
      <c r="G121" s="50">
        <v>8772.7999999999993</v>
      </c>
    </row>
    <row r="122" spans="1:7" s="3" customFormat="1" x14ac:dyDescent="0.25">
      <c r="A122" s="14">
        <f t="shared" si="3"/>
        <v>5</v>
      </c>
      <c r="B122" s="14">
        <v>390190</v>
      </c>
      <c r="C122" s="15" t="s">
        <v>89</v>
      </c>
      <c r="D122" s="16">
        <v>68</v>
      </c>
      <c r="E122" s="15" t="s">
        <v>37</v>
      </c>
      <c r="F122" s="46">
        <v>714</v>
      </c>
      <c r="G122" s="47">
        <v>11889.847345412469</v>
      </c>
    </row>
    <row r="123" spans="1:7" s="3" customFormat="1" x14ac:dyDescent="0.25">
      <c r="A123" s="14">
        <f t="shared" si="3"/>
        <v>6</v>
      </c>
      <c r="B123" s="14">
        <v>390190</v>
      </c>
      <c r="C123" s="15" t="s">
        <v>89</v>
      </c>
      <c r="D123" s="16">
        <v>97</v>
      </c>
      <c r="E123" s="15" t="s">
        <v>15</v>
      </c>
      <c r="F123" s="46">
        <v>944</v>
      </c>
      <c r="G123" s="47">
        <v>16029.568386266052</v>
      </c>
    </row>
    <row r="124" spans="1:7" s="3" customFormat="1" x14ac:dyDescent="0.25">
      <c r="A124" s="14">
        <f t="shared" si="3"/>
        <v>7</v>
      </c>
      <c r="B124" s="14">
        <v>390190</v>
      </c>
      <c r="C124" s="15" t="s">
        <v>89</v>
      </c>
      <c r="D124" s="24">
        <v>112</v>
      </c>
      <c r="E124" s="15" t="s">
        <v>57</v>
      </c>
      <c r="F124" s="46">
        <v>352</v>
      </c>
      <c r="G124" s="47">
        <v>5233.9478058026361</v>
      </c>
    </row>
    <row r="125" spans="1:7" s="3" customFormat="1" x14ac:dyDescent="0.25">
      <c r="A125" s="17"/>
      <c r="B125" s="18">
        <v>390190</v>
      </c>
      <c r="C125" s="19" t="s">
        <v>90</v>
      </c>
      <c r="D125" s="20"/>
      <c r="E125" s="51" t="s">
        <v>18</v>
      </c>
      <c r="F125" s="52">
        <v>3640</v>
      </c>
      <c r="G125" s="53">
        <v>61893.19999999999</v>
      </c>
    </row>
    <row r="126" spans="1:7" s="3" customFormat="1" ht="17.25" customHeight="1" x14ac:dyDescent="0.25">
      <c r="A126" s="21">
        <f t="shared" ref="A126:A157" si="4">A125+1</f>
        <v>1</v>
      </c>
      <c r="B126" s="14">
        <v>390280</v>
      </c>
      <c r="C126" s="22" t="s">
        <v>91</v>
      </c>
      <c r="D126" s="16">
        <v>136</v>
      </c>
      <c r="E126" s="15" t="s">
        <v>12</v>
      </c>
      <c r="F126" s="46">
        <v>333</v>
      </c>
      <c r="G126" s="47">
        <v>5149.7252336777292</v>
      </c>
    </row>
    <row r="127" spans="1:7" s="3" customFormat="1" x14ac:dyDescent="0.25">
      <c r="A127" s="14">
        <f t="shared" si="4"/>
        <v>2</v>
      </c>
      <c r="B127" s="14">
        <v>390280</v>
      </c>
      <c r="C127" s="15" t="s">
        <v>91</v>
      </c>
      <c r="D127" s="23">
        <v>68</v>
      </c>
      <c r="E127" s="15" t="s">
        <v>37</v>
      </c>
      <c r="F127" s="46">
        <v>57</v>
      </c>
      <c r="G127" s="47">
        <v>857.04920675909182</v>
      </c>
    </row>
    <row r="128" spans="1:7" s="3" customFormat="1" x14ac:dyDescent="0.25">
      <c r="A128" s="14">
        <f t="shared" si="4"/>
        <v>3</v>
      </c>
      <c r="B128" s="14">
        <v>390280</v>
      </c>
      <c r="C128" s="15" t="s">
        <v>91</v>
      </c>
      <c r="D128" s="16">
        <v>97</v>
      </c>
      <c r="E128" s="15" t="s">
        <v>15</v>
      </c>
      <c r="F128" s="46">
        <v>285</v>
      </c>
      <c r="G128" s="47">
        <v>4797.6255595631783</v>
      </c>
    </row>
    <row r="129" spans="1:7" s="3" customFormat="1" x14ac:dyDescent="0.25">
      <c r="A129" s="17"/>
      <c r="B129" s="18">
        <v>390280</v>
      </c>
      <c r="C129" s="19" t="s">
        <v>92</v>
      </c>
      <c r="D129" s="20"/>
      <c r="E129" s="51" t="s">
        <v>18</v>
      </c>
      <c r="F129" s="52">
        <v>675</v>
      </c>
      <c r="G129" s="53">
        <v>10804.4</v>
      </c>
    </row>
    <row r="130" spans="1:7" s="3" customFormat="1" ht="15.75" customHeight="1" x14ac:dyDescent="0.25">
      <c r="A130" s="21">
        <f t="shared" si="4"/>
        <v>1</v>
      </c>
      <c r="B130" s="14">
        <v>390600</v>
      </c>
      <c r="C130" s="22" t="s">
        <v>93</v>
      </c>
      <c r="D130" s="16">
        <v>97</v>
      </c>
      <c r="E130" s="15" t="s">
        <v>15</v>
      </c>
      <c r="F130" s="46">
        <v>434</v>
      </c>
      <c r="G130" s="47">
        <v>6857.5</v>
      </c>
    </row>
    <row r="131" spans="1:7" s="3" customFormat="1" x14ac:dyDescent="0.25">
      <c r="A131" s="17"/>
      <c r="B131" s="18">
        <v>390600</v>
      </c>
      <c r="C131" s="19" t="s">
        <v>94</v>
      </c>
      <c r="D131" s="20"/>
      <c r="E131" s="51" t="s">
        <v>18</v>
      </c>
      <c r="F131" s="52">
        <v>434</v>
      </c>
      <c r="G131" s="53">
        <v>6857.5</v>
      </c>
    </row>
    <row r="132" spans="1:7" s="3" customFormat="1" x14ac:dyDescent="0.25">
      <c r="A132" s="25">
        <f t="shared" si="4"/>
        <v>1</v>
      </c>
      <c r="B132" s="14">
        <v>390700</v>
      </c>
      <c r="C132" s="26" t="s">
        <v>95</v>
      </c>
      <c r="D132" s="16">
        <v>53</v>
      </c>
      <c r="E132" s="15" t="s">
        <v>36</v>
      </c>
      <c r="F132" s="46">
        <v>8</v>
      </c>
      <c r="G132" s="47">
        <v>123.9</v>
      </c>
    </row>
    <row r="133" spans="1:7" s="3" customFormat="1" x14ac:dyDescent="0.25">
      <c r="A133" s="17"/>
      <c r="B133" s="18">
        <v>390700</v>
      </c>
      <c r="C133" s="19" t="s">
        <v>96</v>
      </c>
      <c r="D133" s="20"/>
      <c r="E133" s="51" t="s">
        <v>18</v>
      </c>
      <c r="F133" s="52">
        <v>8</v>
      </c>
      <c r="G133" s="53">
        <v>123.9</v>
      </c>
    </row>
    <row r="134" spans="1:7" s="3" customFormat="1" x14ac:dyDescent="0.25">
      <c r="A134" s="21">
        <f t="shared" si="4"/>
        <v>1</v>
      </c>
      <c r="B134" s="14">
        <v>390340</v>
      </c>
      <c r="C134" s="22" t="s">
        <v>97</v>
      </c>
      <c r="D134" s="16">
        <v>53</v>
      </c>
      <c r="E134" s="15" t="s">
        <v>36</v>
      </c>
      <c r="F134" s="46">
        <v>30</v>
      </c>
      <c r="G134" s="47">
        <v>554.47</v>
      </c>
    </row>
    <row r="135" spans="1:7" s="3" customFormat="1" x14ac:dyDescent="0.25">
      <c r="A135" s="14">
        <f t="shared" si="4"/>
        <v>2</v>
      </c>
      <c r="B135" s="14">
        <v>390340</v>
      </c>
      <c r="C135" s="15" t="s">
        <v>97</v>
      </c>
      <c r="D135" s="10">
        <v>97</v>
      </c>
      <c r="E135" s="15" t="s">
        <v>15</v>
      </c>
      <c r="F135" s="46">
        <v>708</v>
      </c>
      <c r="G135" s="47">
        <v>11799.63</v>
      </c>
    </row>
    <row r="136" spans="1:7" s="3" customFormat="1" ht="31.5" x14ac:dyDescent="0.25">
      <c r="A136" s="17"/>
      <c r="B136" s="18">
        <v>390340</v>
      </c>
      <c r="C136" s="19" t="s">
        <v>98</v>
      </c>
      <c r="D136" s="20"/>
      <c r="E136" s="51" t="s">
        <v>18</v>
      </c>
      <c r="F136" s="52">
        <v>738</v>
      </c>
      <c r="G136" s="53">
        <v>12354.099999999999</v>
      </c>
    </row>
    <row r="137" spans="1:7" s="3" customFormat="1" x14ac:dyDescent="0.25">
      <c r="A137" s="25" t="e">
        <f>#REF!+1</f>
        <v>#REF!</v>
      </c>
      <c r="B137" s="14">
        <v>391492</v>
      </c>
      <c r="C137" s="26" t="s">
        <v>99</v>
      </c>
      <c r="D137" s="23">
        <v>97</v>
      </c>
      <c r="E137" s="15" t="s">
        <v>15</v>
      </c>
      <c r="F137" s="46">
        <v>70</v>
      </c>
      <c r="G137" s="47">
        <v>1014.4</v>
      </c>
    </row>
    <row r="138" spans="1:7" s="3" customFormat="1" x14ac:dyDescent="0.25">
      <c r="A138" s="17"/>
      <c r="B138" s="18">
        <v>391492</v>
      </c>
      <c r="C138" s="19" t="s">
        <v>100</v>
      </c>
      <c r="D138" s="20"/>
      <c r="E138" s="51" t="s">
        <v>18</v>
      </c>
      <c r="F138" s="52">
        <v>70</v>
      </c>
      <c r="G138" s="53">
        <v>1014.4</v>
      </c>
    </row>
    <row r="139" spans="1:7" s="3" customFormat="1" ht="63" x14ac:dyDescent="0.25">
      <c r="A139" s="25">
        <f t="shared" si="4"/>
        <v>1</v>
      </c>
      <c r="B139" s="14">
        <v>392210</v>
      </c>
      <c r="C139" s="26" t="s">
        <v>101</v>
      </c>
      <c r="D139" s="27">
        <v>137</v>
      </c>
      <c r="E139" s="15" t="s">
        <v>102</v>
      </c>
      <c r="F139" s="46">
        <v>145</v>
      </c>
      <c r="G139" s="47">
        <v>17086.5</v>
      </c>
    </row>
    <row r="140" spans="1:7" s="3" customFormat="1" ht="31.5" x14ac:dyDescent="0.25">
      <c r="A140" s="17"/>
      <c r="B140" s="18">
        <v>392210</v>
      </c>
      <c r="C140" s="19" t="s">
        <v>103</v>
      </c>
      <c r="D140" s="20"/>
      <c r="E140" s="51" t="s">
        <v>18</v>
      </c>
      <c r="F140" s="52">
        <v>145</v>
      </c>
      <c r="G140" s="53">
        <v>17086.5</v>
      </c>
    </row>
    <row r="141" spans="1:7" s="3" customFormat="1" ht="63" x14ac:dyDescent="0.25">
      <c r="A141" s="25">
        <f t="shared" si="4"/>
        <v>1</v>
      </c>
      <c r="B141" s="14">
        <v>392300</v>
      </c>
      <c r="C141" s="26" t="s">
        <v>104</v>
      </c>
      <c r="D141" s="27">
        <v>137</v>
      </c>
      <c r="E141" s="15" t="s">
        <v>102</v>
      </c>
      <c r="F141" s="46">
        <v>145</v>
      </c>
      <c r="G141" s="47">
        <v>17086.5</v>
      </c>
    </row>
    <row r="142" spans="1:7" s="3" customFormat="1" x14ac:dyDescent="0.25">
      <c r="A142" s="17"/>
      <c r="B142" s="18">
        <v>392300</v>
      </c>
      <c r="C142" s="19" t="s">
        <v>105</v>
      </c>
      <c r="D142" s="20"/>
      <c r="E142" s="51" t="s">
        <v>18</v>
      </c>
      <c r="F142" s="52">
        <v>145</v>
      </c>
      <c r="G142" s="53">
        <v>17086.5</v>
      </c>
    </row>
    <row r="143" spans="1:7" s="3" customFormat="1" ht="63" x14ac:dyDescent="0.25">
      <c r="A143" s="25">
        <f t="shared" si="4"/>
        <v>1</v>
      </c>
      <c r="B143" s="14">
        <v>391650</v>
      </c>
      <c r="C143" s="26" t="s">
        <v>106</v>
      </c>
      <c r="D143" s="27">
        <v>137</v>
      </c>
      <c r="E143" s="15" t="s">
        <v>102</v>
      </c>
      <c r="F143" s="46">
        <v>145</v>
      </c>
      <c r="G143" s="47">
        <v>17086.5</v>
      </c>
    </row>
    <row r="144" spans="1:7" s="3" customFormat="1" x14ac:dyDescent="0.25">
      <c r="A144" s="17"/>
      <c r="B144" s="18">
        <v>391650</v>
      </c>
      <c r="C144" s="19" t="s">
        <v>107</v>
      </c>
      <c r="D144" s="20"/>
      <c r="E144" s="51" t="s">
        <v>18</v>
      </c>
      <c r="F144" s="52">
        <v>145</v>
      </c>
      <c r="G144" s="53">
        <v>17086.5</v>
      </c>
    </row>
    <row r="145" spans="1:7" s="3" customFormat="1" ht="63" x14ac:dyDescent="0.25">
      <c r="A145" s="25">
        <f t="shared" si="4"/>
        <v>1</v>
      </c>
      <c r="B145" s="14">
        <v>391850</v>
      </c>
      <c r="C145" s="26" t="s">
        <v>108</v>
      </c>
      <c r="D145" s="27">
        <v>137</v>
      </c>
      <c r="E145" s="15" t="s">
        <v>102</v>
      </c>
      <c r="F145" s="46">
        <v>20</v>
      </c>
      <c r="G145" s="47">
        <v>2356.8000000000002</v>
      </c>
    </row>
    <row r="146" spans="1:7" s="3" customFormat="1" ht="31.5" x14ac:dyDescent="0.25">
      <c r="A146" s="17"/>
      <c r="B146" s="18">
        <v>391850</v>
      </c>
      <c r="C146" s="19" t="s">
        <v>109</v>
      </c>
      <c r="D146" s="20"/>
      <c r="E146" s="51" t="s">
        <v>18</v>
      </c>
      <c r="F146" s="52">
        <v>20</v>
      </c>
      <c r="G146" s="53">
        <v>2356.8000000000002</v>
      </c>
    </row>
    <row r="147" spans="1:7" s="3" customFormat="1" ht="15" customHeight="1" x14ac:dyDescent="0.25">
      <c r="A147" s="25">
        <f t="shared" si="4"/>
        <v>1</v>
      </c>
      <c r="B147" s="14">
        <v>390032</v>
      </c>
      <c r="C147" s="26" t="s">
        <v>110</v>
      </c>
      <c r="D147" s="16">
        <v>65</v>
      </c>
      <c r="E147" s="15" t="s">
        <v>14</v>
      </c>
      <c r="F147" s="46">
        <v>5</v>
      </c>
      <c r="G147" s="47">
        <v>589.20000000000005</v>
      </c>
    </row>
    <row r="148" spans="1:7" s="3" customFormat="1" x14ac:dyDescent="0.25">
      <c r="A148" s="17"/>
      <c r="B148" s="18">
        <v>390032</v>
      </c>
      <c r="C148" s="19" t="s">
        <v>110</v>
      </c>
      <c r="D148" s="20"/>
      <c r="E148" s="51" t="s">
        <v>18</v>
      </c>
      <c r="F148" s="52">
        <v>5</v>
      </c>
      <c r="G148" s="53">
        <v>589.20000000000005</v>
      </c>
    </row>
    <row r="149" spans="1:7" s="3" customFormat="1" x14ac:dyDescent="0.25">
      <c r="A149" s="21">
        <f>A146+1</f>
        <v>1</v>
      </c>
      <c r="B149" s="14">
        <v>392320</v>
      </c>
      <c r="C149" s="22" t="s">
        <v>111</v>
      </c>
      <c r="D149" s="27">
        <v>158</v>
      </c>
      <c r="E149" s="48" t="s">
        <v>23</v>
      </c>
      <c r="F149" s="49">
        <v>20</v>
      </c>
      <c r="G149" s="50">
        <v>667.6</v>
      </c>
    </row>
    <row r="150" spans="1:7" s="3" customFormat="1" ht="18.75" customHeight="1" x14ac:dyDescent="0.25">
      <c r="A150" s="28">
        <f t="shared" si="4"/>
        <v>2</v>
      </c>
      <c r="B150" s="14">
        <v>392320</v>
      </c>
      <c r="C150" s="29" t="s">
        <v>111</v>
      </c>
      <c r="D150" s="16">
        <v>96</v>
      </c>
      <c r="E150" s="15" t="s">
        <v>112</v>
      </c>
      <c r="F150" s="46">
        <v>5</v>
      </c>
      <c r="G150" s="47">
        <v>3693.2999999999997</v>
      </c>
    </row>
    <row r="151" spans="1:7" s="3" customFormat="1" x14ac:dyDescent="0.25">
      <c r="A151" s="17"/>
      <c r="B151" s="18">
        <v>392320</v>
      </c>
      <c r="C151" s="19" t="s">
        <v>113</v>
      </c>
      <c r="D151" s="20"/>
      <c r="E151" s="51" t="s">
        <v>18</v>
      </c>
      <c r="F151" s="52">
        <v>25</v>
      </c>
      <c r="G151" s="53">
        <v>4360.8999999999996</v>
      </c>
    </row>
    <row r="152" spans="1:7" s="3" customFormat="1" x14ac:dyDescent="0.25">
      <c r="A152" s="25">
        <f t="shared" si="4"/>
        <v>1</v>
      </c>
      <c r="B152" s="14">
        <v>392730</v>
      </c>
      <c r="C152" s="26" t="s">
        <v>114</v>
      </c>
      <c r="D152" s="16">
        <v>65</v>
      </c>
      <c r="E152" s="15" t="s">
        <v>14</v>
      </c>
      <c r="F152" s="46">
        <v>179</v>
      </c>
      <c r="G152" s="47">
        <v>6569.5</v>
      </c>
    </row>
    <row r="153" spans="1:7" s="3" customFormat="1" x14ac:dyDescent="0.25">
      <c r="A153" s="17"/>
      <c r="B153" s="18">
        <v>392730</v>
      </c>
      <c r="C153" s="19" t="s">
        <v>115</v>
      </c>
      <c r="D153" s="20"/>
      <c r="E153" s="51" t="s">
        <v>18</v>
      </c>
      <c r="F153" s="52">
        <v>179</v>
      </c>
      <c r="G153" s="53">
        <v>6569.5</v>
      </c>
    </row>
    <row r="154" spans="1:7" s="3" customFormat="1" x14ac:dyDescent="0.25">
      <c r="A154" s="21">
        <f t="shared" si="4"/>
        <v>1</v>
      </c>
      <c r="B154" s="14">
        <v>390012</v>
      </c>
      <c r="C154" s="22" t="s">
        <v>116</v>
      </c>
      <c r="D154" s="16">
        <v>60</v>
      </c>
      <c r="E154" s="48" t="s">
        <v>13</v>
      </c>
      <c r="F154" s="49">
        <v>5016</v>
      </c>
      <c r="G154" s="50">
        <v>328627.40000000002</v>
      </c>
    </row>
    <row r="155" spans="1:7" s="3" customFormat="1" x14ac:dyDescent="0.25">
      <c r="A155" s="28">
        <f t="shared" si="4"/>
        <v>2</v>
      </c>
      <c r="B155" s="14">
        <v>390012</v>
      </c>
      <c r="C155" s="29" t="s">
        <v>116</v>
      </c>
      <c r="D155" s="10">
        <v>76</v>
      </c>
      <c r="E155" s="15" t="s">
        <v>117</v>
      </c>
      <c r="F155" s="46">
        <v>183</v>
      </c>
      <c r="G155" s="47">
        <v>1674.5</v>
      </c>
    </row>
    <row r="156" spans="1:7" s="3" customFormat="1" x14ac:dyDescent="0.25">
      <c r="A156" s="17"/>
      <c r="B156" s="18">
        <v>390012</v>
      </c>
      <c r="C156" s="19" t="s">
        <v>118</v>
      </c>
      <c r="D156" s="20"/>
      <c r="E156" s="51" t="s">
        <v>18</v>
      </c>
      <c r="F156" s="52">
        <v>5199</v>
      </c>
      <c r="G156" s="53">
        <v>330301.90000000002</v>
      </c>
    </row>
    <row r="157" spans="1:7" s="3" customFormat="1" ht="47.25" x14ac:dyDescent="0.25">
      <c r="A157" s="25">
        <f t="shared" si="4"/>
        <v>1</v>
      </c>
      <c r="B157" s="14">
        <v>390007</v>
      </c>
      <c r="C157" s="26" t="s">
        <v>119</v>
      </c>
      <c r="D157" s="16">
        <v>162</v>
      </c>
      <c r="E157" s="15" t="s">
        <v>120</v>
      </c>
      <c r="F157" s="46">
        <v>5</v>
      </c>
      <c r="G157" s="47">
        <v>214.4</v>
      </c>
    </row>
    <row r="158" spans="1:7" s="3" customFormat="1" ht="31.5" x14ac:dyDescent="0.25">
      <c r="A158" s="17"/>
      <c r="B158" s="18">
        <v>390007</v>
      </c>
      <c r="C158" s="19" t="s">
        <v>121</v>
      </c>
      <c r="D158" s="20"/>
      <c r="E158" s="51" t="s">
        <v>18</v>
      </c>
      <c r="F158" s="52">
        <v>5</v>
      </c>
      <c r="G158" s="53">
        <v>214.4</v>
      </c>
    </row>
    <row r="159" spans="1:7" s="3" customFormat="1" x14ac:dyDescent="0.25">
      <c r="A159" s="17">
        <v>1</v>
      </c>
      <c r="B159" s="33">
        <v>390006</v>
      </c>
      <c r="C159" s="34" t="s">
        <v>127</v>
      </c>
      <c r="D159" s="35">
        <v>60</v>
      </c>
      <c r="E159" s="36" t="s">
        <v>13</v>
      </c>
      <c r="F159" s="37"/>
      <c r="G159" s="30"/>
    </row>
    <row r="160" spans="1:7" s="61" customFormat="1" x14ac:dyDescent="0.25">
      <c r="A160" s="17"/>
      <c r="B160" s="33">
        <v>390006</v>
      </c>
      <c r="C160" s="38" t="s">
        <v>128</v>
      </c>
      <c r="D160" s="39"/>
      <c r="E160" s="40" t="s">
        <v>18</v>
      </c>
      <c r="F160" s="31"/>
      <c r="G160" s="32"/>
    </row>
  </sheetData>
  <autoFilter ref="A14:G160" xr:uid="{0D514DEF-7CFD-4D8C-9CAF-A789BBCFC4E5}"/>
  <mergeCells count="8">
    <mergeCell ref="A9:G9"/>
    <mergeCell ref="A12:A13"/>
    <mergeCell ref="B12:B13"/>
    <mergeCell ref="C12:C13"/>
    <mergeCell ref="D12:D13"/>
    <mergeCell ref="E12:E13"/>
    <mergeCell ref="F12:G12"/>
    <mergeCell ref="A11:G11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ДС_Баз (1)</vt:lpstr>
      <vt:lpstr>'ДС_Баз (1)'!Заголовки_для_печати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Половинчак Ольга Александровна</cp:lastModifiedBy>
  <dcterms:created xsi:type="dcterms:W3CDTF">2025-12-30T09:13:50Z</dcterms:created>
  <dcterms:modified xsi:type="dcterms:W3CDTF">2026-02-03T12:10:07Z</dcterms:modified>
</cp:coreProperties>
</file>